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harts/chart1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5928"/>
  <workbookPr showInkAnnotation="0" codeName="DieseArbeitsmappe" autoCompressPictures="0"/>
  <mc:AlternateContent xmlns:mc="http://schemas.openxmlformats.org/markup-compatibility/2006">
    <mc:Choice Requires="x15">
      <x15ac:absPath xmlns:x15ac="http://schemas.microsoft.com/office/spreadsheetml/2010/11/ac" url="T:\06_Projekte Abfall\6.35_BAFU_Check Abfall_190514\07_Musterordner für alle CH Gemeinden\00_Anleitungen_und_Grunddaten\00_Einleitung_Anleitung\00_Anleitungen_und_Muster\"/>
    </mc:Choice>
  </mc:AlternateContent>
  <xr:revisionPtr revIDLastSave="0" documentId="13_ncr:1_{B07BA134-C07C-46C7-95BB-CB403329E8F3}" xr6:coauthVersionLast="47" xr6:coauthVersionMax="47" xr10:uidLastSave="{00000000-0000-0000-0000-000000000000}"/>
  <bookViews>
    <workbookView xWindow="38280" yWindow="-120" windowWidth="38640" windowHeight="21240" firstSheet="3" activeTab="9" xr2:uid="{00000000-000D-0000-FFFF-FFFF00000000}"/>
  </bookViews>
  <sheets>
    <sheet name="R1 Abfallcockpit " sheetId="19" r:id="rId1"/>
    <sheet name="R2 Grunddaten der Gde" sheetId="20" r:id="rId2"/>
    <sheet name="R3 Gderechnung KR" sheetId="7" r:id="rId3"/>
    <sheet name="R4 Mengen und Sammlung" sheetId="9" r:id="rId4"/>
    <sheet name="R5 Resultate Kennzahlen" sheetId="12" r:id="rId5"/>
    <sheet name="R6 Liste Verträge" sheetId="16" r:id="rId6"/>
    <sheet name="R7 Inventar dez. Sammelstellen" sheetId="22" r:id="rId7"/>
    <sheet name="R7.2 Inventar Hauptsammelstelle" sheetId="25" r:id="rId8"/>
    <sheet name="R7.3 Fotos Sammelstellen" sheetId="24" r:id="rId9"/>
    <sheet name="R8 Liste AR, AV, Merkblätter" sheetId="18" r:id="rId10"/>
  </sheets>
  <externalReferences>
    <externalReference r:id="rId11"/>
  </externalReferences>
  <definedNames>
    <definedName name="_xlnm._FilterDatabase" localSheetId="1" hidden="1">#REF!</definedName>
    <definedName name="_xlnm.Print_Area" localSheetId="0">'R1 Abfallcockpit '!$A$1:$F$44</definedName>
    <definedName name="_xlnm.Print_Area" localSheetId="1">'R2 Grunddaten der Gde'!$A$1:$C$51</definedName>
    <definedName name="_xlnm.Print_Area" localSheetId="2">'R3 Gderechnung KR'!$B$1:$AJ$67</definedName>
    <definedName name="_xlnm.Print_Area" localSheetId="3">'R4 Mengen und Sammlung'!$A$1:$W$37</definedName>
    <definedName name="_xlnm.Print_Area" localSheetId="4">'R5 Resultate Kennzahlen'!$A$1:$M$119</definedName>
    <definedName name="_xlnm.Print_Area" localSheetId="5">'R6 Liste Verträge'!$A$1:$L$26</definedName>
    <definedName name="_xlnm.Print_Area" localSheetId="6">'R7 Inventar dez. Sammelstellen'!$A$2:$BB$18</definedName>
    <definedName name="_xlnm.Print_Area" localSheetId="7">'R7.2 Inventar Hauptsammelstelle'!$A$2:$AA$8</definedName>
    <definedName name="_xlnm.Print_Area" localSheetId="8">'R7.3 Fotos Sammelstellen'!$A$2:$G$6</definedName>
    <definedName name="_xlnm.Print_Area" localSheetId="9">'R8 Liste AR, AV, Merkblätter'!$A$2:$J$7</definedName>
    <definedName name="OLE_LINK1" localSheetId="4">'R5 Resultate Kennzahlen'!$A$10</definedName>
    <definedName name="status">[1]Sammelstellen!$F$4:$F$5</definedName>
  </definedNames>
  <calcPr calcId="191028" iterate="1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</xcalcf:calcFeatures>
    </ext>
    <ext xmlns:mx="http://schemas.microsoft.com/office/mac/excel/2008/main" uri="{7523E5D3-25F3-A5E0-1632-64F254C22452}">
      <mx:ArchID Flags="2"/>
    </ext>
  </extLst>
</workbook>
</file>

<file path=xl/calcChain.xml><?xml version="1.0" encoding="utf-8"?>
<calcChain xmlns="http://schemas.openxmlformats.org/spreadsheetml/2006/main">
  <c r="A1" i="12" l="1"/>
  <c r="E12" i="12"/>
  <c r="E18" i="12"/>
  <c r="F60" i="12"/>
  <c r="F85" i="12"/>
  <c r="F86" i="12"/>
  <c r="F87" i="12"/>
  <c r="F88" i="12"/>
  <c r="F89" i="12"/>
  <c r="F90" i="12"/>
  <c r="F91" i="12"/>
  <c r="F92" i="12"/>
  <c r="F93" i="12"/>
  <c r="F94" i="12"/>
  <c r="F95" i="12"/>
  <c r="F96" i="12"/>
  <c r="F97" i="12"/>
  <c r="F84" i="12"/>
  <c r="F38" i="7" l="1"/>
  <c r="AB67" i="7"/>
  <c r="D67" i="7"/>
  <c r="AA14" i="9"/>
  <c r="AA13" i="9"/>
  <c r="AA12" i="9"/>
  <c r="AA11" i="9"/>
  <c r="AA10" i="9"/>
  <c r="AC10" i="9"/>
  <c r="AA9" i="9"/>
  <c r="AC57" i="7"/>
  <c r="D54" i="7"/>
  <c r="D27" i="7"/>
  <c r="AL39" i="7"/>
  <c r="AB20" i="7"/>
  <c r="AB27" i="7"/>
  <c r="AL27" i="7" s="1"/>
  <c r="AB28" i="7"/>
  <c r="AC38" i="7"/>
  <c r="AC58" i="7" s="1"/>
  <c r="AC11" i="9" s="1"/>
  <c r="E75" i="12"/>
  <c r="E35" i="12" s="1"/>
  <c r="E33" i="12"/>
  <c r="E34" i="12"/>
  <c r="W7" i="9"/>
  <c r="B37" i="9"/>
  <c r="AC13" i="9"/>
  <c r="AC12" i="9"/>
  <c r="E81" i="12"/>
  <c r="E80" i="12"/>
  <c r="E79" i="12"/>
  <c r="E32" i="12" l="1"/>
  <c r="D17" i="7"/>
  <c r="D18" i="7"/>
  <c r="D29" i="7"/>
  <c r="F119" i="12"/>
  <c r="D30" i="7" l="1"/>
  <c r="G30" i="7"/>
  <c r="J30" i="7"/>
  <c r="M30" i="7"/>
  <c r="P30" i="7"/>
  <c r="V30" i="7"/>
  <c r="Y30" i="7"/>
  <c r="AB30" i="7"/>
  <c r="F67" i="12"/>
  <c r="AB19" i="9"/>
  <c r="AA19" i="9"/>
  <c r="Z21" i="9"/>
  <c r="Z22" i="9"/>
  <c r="Z23" i="9"/>
  <c r="Z24" i="9"/>
  <c r="Z25" i="9"/>
  <c r="Z26" i="9"/>
  <c r="Z31" i="9"/>
  <c r="Z20" i="9"/>
  <c r="AM5" i="22"/>
  <c r="AV5" i="22" s="1"/>
  <c r="AD5" i="22"/>
  <c r="U5" i="22"/>
  <c r="D9" i="7"/>
  <c r="AA8" i="9"/>
  <c r="AA7" i="9"/>
  <c r="AA6" i="9"/>
  <c r="AA5" i="9"/>
  <c r="AA4" i="9"/>
  <c r="AA3" i="9"/>
  <c r="AB3" i="9" l="1"/>
  <c r="AB10" i="9"/>
  <c r="AA27" i="9" s="1"/>
  <c r="AB11" i="9"/>
  <c r="AA28" i="9"/>
  <c r="AB9" i="9"/>
  <c r="AL30" i="7"/>
  <c r="AB12" i="9"/>
  <c r="AA29" i="9" s="1"/>
  <c r="AB13" i="9"/>
  <c r="AA30" i="9" s="1"/>
  <c r="AA26" i="9"/>
  <c r="AB14" i="9"/>
  <c r="AB5" i="9"/>
  <c r="AA22" i="9" s="1"/>
  <c r="AA20" i="9"/>
  <c r="AB7" i="9"/>
  <c r="AA24" i="9" s="1"/>
  <c r="AB4" i="9"/>
  <c r="AA21" i="9" s="1"/>
  <c r="AB6" i="9"/>
  <c r="AA23" i="9" s="1"/>
  <c r="AB8" i="9"/>
  <c r="AA25" i="9" s="1"/>
  <c r="AA31" i="9"/>
  <c r="D56" i="7"/>
  <c r="D55" i="7"/>
  <c r="J47" i="7"/>
  <c r="D47" i="7" s="1"/>
  <c r="D46" i="7"/>
  <c r="AL46" i="7" s="1"/>
  <c r="D44" i="7"/>
  <c r="D43" i="7"/>
  <c r="D42" i="7"/>
  <c r="D41" i="7"/>
  <c r="D40" i="7"/>
  <c r="S23" i="7"/>
  <c r="D23" i="7" s="1"/>
  <c r="AL23" i="7" s="1"/>
  <c r="D37" i="7"/>
  <c r="D36" i="7"/>
  <c r="D34" i="7"/>
  <c r="D33" i="7"/>
  <c r="A2" i="25" l="1"/>
  <c r="E6" i="24" l="1"/>
  <c r="F6" i="24"/>
  <c r="F5" i="24"/>
  <c r="E5" i="24"/>
  <c r="A2" i="22"/>
  <c r="A6" i="24"/>
  <c r="B6" i="24"/>
  <c r="A7" i="24"/>
  <c r="B7" i="24"/>
  <c r="A8" i="24"/>
  <c r="B8" i="24"/>
  <c r="A9" i="24"/>
  <c r="B9" i="24"/>
  <c r="A10" i="24"/>
  <c r="B10" i="24"/>
  <c r="A11" i="24"/>
  <c r="B11" i="24"/>
  <c r="A12" i="24"/>
  <c r="B12" i="24"/>
  <c r="A13" i="24"/>
  <c r="B13" i="24"/>
  <c r="A14" i="24"/>
  <c r="B14" i="24"/>
  <c r="A15" i="24"/>
  <c r="B15" i="24"/>
  <c r="A16" i="24"/>
  <c r="B16" i="24"/>
  <c r="A17" i="24"/>
  <c r="B17" i="24"/>
  <c r="B5" i="24"/>
  <c r="A5" i="24"/>
  <c r="A2" i="24"/>
  <c r="G18" i="7"/>
  <c r="G19" i="7"/>
  <c r="D19" i="7" s="1"/>
  <c r="V51" i="7"/>
  <c r="D51" i="7" s="1"/>
  <c r="A2" i="16"/>
  <c r="F118" i="12"/>
  <c r="F114" i="12"/>
  <c r="F113" i="12"/>
  <c r="E103" i="12" l="1"/>
  <c r="F112" i="12"/>
  <c r="F108" i="12"/>
  <c r="Q57" i="7"/>
  <c r="R57" i="7"/>
  <c r="Q38" i="7"/>
  <c r="Q58" i="7" s="1"/>
  <c r="R38" i="7"/>
  <c r="C35" i="12"/>
  <c r="C34" i="12"/>
  <c r="C33" i="12"/>
  <c r="C32" i="12"/>
  <c r="R58" i="7" l="1"/>
  <c r="S50" i="7" l="1"/>
  <c r="D50" i="7" s="1"/>
  <c r="AL50" i="7" s="1"/>
  <c r="P22" i="7"/>
  <c r="E71" i="12"/>
  <c r="S38" i="7" l="1"/>
  <c r="S57" i="7"/>
  <c r="A2" i="18"/>
  <c r="B4" i="9"/>
  <c r="B3" i="9"/>
  <c r="B2" i="9"/>
  <c r="B1" i="9"/>
  <c r="C4" i="7"/>
  <c r="C3" i="7"/>
  <c r="C1" i="7"/>
  <c r="S58" i="7" l="1"/>
  <c r="AC7" i="9" s="1"/>
  <c r="D28" i="7"/>
  <c r="AL28" i="7" s="1"/>
  <c r="D31" i="7"/>
  <c r="AL31" i="7" s="1"/>
  <c r="E117" i="12"/>
  <c r="L57" i="7"/>
  <c r="E106" i="12"/>
  <c r="E82" i="12"/>
  <c r="E52" i="12" s="1"/>
  <c r="E78" i="12"/>
  <c r="E49" i="12" s="1"/>
  <c r="F68" i="12"/>
  <c r="H38" i="7"/>
  <c r="I38" i="7"/>
  <c r="K38" i="7"/>
  <c r="L38" i="7"/>
  <c r="N38" i="7"/>
  <c r="O38" i="7"/>
  <c r="T38" i="7"/>
  <c r="U38" i="7"/>
  <c r="W38" i="7"/>
  <c r="X38" i="7"/>
  <c r="Z38" i="7"/>
  <c r="AA38" i="7"/>
  <c r="AD38" i="7"/>
  <c r="AE38" i="7"/>
  <c r="AF38" i="7"/>
  <c r="E38" i="7"/>
  <c r="Y25" i="7"/>
  <c r="D25" i="7" s="1"/>
  <c r="V24" i="7"/>
  <c r="D35" i="7"/>
  <c r="AL35" i="7" s="1"/>
  <c r="D32" i="7"/>
  <c r="D16" i="7"/>
  <c r="D15" i="7"/>
  <c r="D14" i="7"/>
  <c r="D13" i="7"/>
  <c r="D12" i="7"/>
  <c r="D11" i="7"/>
  <c r="D10" i="7"/>
  <c r="D8" i="7"/>
  <c r="D7" i="7"/>
  <c r="F50" i="12" l="1"/>
  <c r="F45" i="12"/>
  <c r="F40" i="12"/>
  <c r="F35" i="12"/>
  <c r="F30" i="12"/>
  <c r="F25" i="12"/>
  <c r="F20" i="12"/>
  <c r="F78" i="12"/>
  <c r="F75" i="12"/>
  <c r="F71" i="12"/>
  <c r="F103" i="12"/>
  <c r="F79" i="12"/>
  <c r="F80" i="12"/>
  <c r="F81" i="12"/>
  <c r="F82" i="12"/>
  <c r="F106" i="12"/>
  <c r="F117" i="12"/>
  <c r="F34" i="12"/>
  <c r="F24" i="12"/>
  <c r="F33" i="12"/>
  <c r="F32" i="12" s="1"/>
  <c r="F53" i="12"/>
  <c r="F8" i="12"/>
  <c r="E8" i="12"/>
  <c r="E105" i="12" l="1"/>
  <c r="F105" i="12" s="1"/>
  <c r="E104" i="12"/>
  <c r="F104" i="12" s="1"/>
  <c r="G44" i="7"/>
  <c r="J44" i="7"/>
  <c r="M44" i="7"/>
  <c r="P44" i="7"/>
  <c r="V44" i="7"/>
  <c r="AB44" i="7"/>
  <c r="Y44" i="7"/>
  <c r="M48" i="7"/>
  <c r="G48" i="7"/>
  <c r="J48" i="7"/>
  <c r="P48" i="7"/>
  <c r="V48" i="7"/>
  <c r="AB48" i="7"/>
  <c r="Y48" i="7"/>
  <c r="G55" i="7"/>
  <c r="AL55" i="7" s="1"/>
  <c r="AD57" i="7"/>
  <c r="AD58" i="7" s="1"/>
  <c r="E57" i="7"/>
  <c r="J20" i="7"/>
  <c r="D20" i="7" s="1"/>
  <c r="M20" i="7"/>
  <c r="P20" i="7"/>
  <c r="V20" i="7"/>
  <c r="Y20" i="7"/>
  <c r="M21" i="7"/>
  <c r="D21" i="7" s="1"/>
  <c r="G21" i="7"/>
  <c r="J21" i="7"/>
  <c r="P21" i="7"/>
  <c r="V21" i="7"/>
  <c r="AB21" i="7"/>
  <c r="Y21" i="7"/>
  <c r="D22" i="7"/>
  <c r="G22" i="7"/>
  <c r="J22" i="7"/>
  <c r="M22" i="7"/>
  <c r="V22" i="7"/>
  <c r="AB22" i="7"/>
  <c r="Y22" i="7"/>
  <c r="D24" i="7"/>
  <c r="G24" i="7"/>
  <c r="J24" i="7"/>
  <c r="M24" i="7"/>
  <c r="P24" i="7"/>
  <c r="AB24" i="7"/>
  <c r="Y24" i="7"/>
  <c r="J25" i="7"/>
  <c r="M25" i="7"/>
  <c r="P25" i="7"/>
  <c r="V25" i="7"/>
  <c r="AB25" i="7"/>
  <c r="AB26" i="7"/>
  <c r="D26" i="7" s="1"/>
  <c r="G26" i="7"/>
  <c r="J26" i="7"/>
  <c r="M26" i="7"/>
  <c r="P26" i="7"/>
  <c r="V26" i="7"/>
  <c r="Y26" i="7"/>
  <c r="G29" i="7"/>
  <c r="J29" i="7"/>
  <c r="M29" i="7"/>
  <c r="P29" i="7"/>
  <c r="V29" i="7"/>
  <c r="AB29" i="7"/>
  <c r="Y29" i="7"/>
  <c r="G32" i="7"/>
  <c r="M32" i="7"/>
  <c r="P32" i="7"/>
  <c r="V32" i="7"/>
  <c r="AB32" i="7"/>
  <c r="Y32" i="7"/>
  <c r="G33" i="7"/>
  <c r="J33" i="7"/>
  <c r="M33" i="7"/>
  <c r="P33" i="7"/>
  <c r="V33" i="7"/>
  <c r="AB33" i="7"/>
  <c r="Y33" i="7"/>
  <c r="G34" i="7"/>
  <c r="J34" i="7"/>
  <c r="M34" i="7"/>
  <c r="P34" i="7"/>
  <c r="V34" i="7"/>
  <c r="AB34" i="7"/>
  <c r="Y34" i="7"/>
  <c r="G36" i="7"/>
  <c r="J36" i="7"/>
  <c r="M36" i="7"/>
  <c r="P36" i="7"/>
  <c r="V36" i="7"/>
  <c r="AB36" i="7"/>
  <c r="Y36" i="7"/>
  <c r="G37" i="7"/>
  <c r="J37" i="7"/>
  <c r="M37" i="7"/>
  <c r="P37" i="7"/>
  <c r="V37" i="7"/>
  <c r="AB37" i="7"/>
  <c r="Y37" i="7"/>
  <c r="G7" i="7"/>
  <c r="G8" i="7"/>
  <c r="G9" i="7"/>
  <c r="G10" i="7"/>
  <c r="G11" i="7"/>
  <c r="G12" i="7"/>
  <c r="G13" i="7"/>
  <c r="G14" i="7"/>
  <c r="G15" i="7"/>
  <c r="G16" i="7"/>
  <c r="G17" i="7"/>
  <c r="J7" i="7"/>
  <c r="J8" i="7"/>
  <c r="J9" i="7"/>
  <c r="J10" i="7"/>
  <c r="J11" i="7"/>
  <c r="J12" i="7"/>
  <c r="J13" i="7"/>
  <c r="J14" i="7"/>
  <c r="J15" i="7"/>
  <c r="J16" i="7"/>
  <c r="J17" i="7"/>
  <c r="J18" i="7"/>
  <c r="J19" i="7"/>
  <c r="M7" i="7"/>
  <c r="M8" i="7"/>
  <c r="M9" i="7"/>
  <c r="M10" i="7"/>
  <c r="M11" i="7"/>
  <c r="M12" i="7"/>
  <c r="M13" i="7"/>
  <c r="M14" i="7"/>
  <c r="M15" i="7"/>
  <c r="M16" i="7"/>
  <c r="M17" i="7"/>
  <c r="M18" i="7"/>
  <c r="M19" i="7"/>
  <c r="P7" i="7"/>
  <c r="P8" i="7"/>
  <c r="P9" i="7"/>
  <c r="P10" i="7"/>
  <c r="P11" i="7"/>
  <c r="P12" i="7"/>
  <c r="P13" i="7"/>
  <c r="P14" i="7"/>
  <c r="P15" i="7"/>
  <c r="P16" i="7"/>
  <c r="P17" i="7"/>
  <c r="P18" i="7"/>
  <c r="P19" i="7"/>
  <c r="V7" i="7"/>
  <c r="V8" i="7"/>
  <c r="V9" i="7"/>
  <c r="V10" i="7"/>
  <c r="V11" i="7"/>
  <c r="V12" i="7"/>
  <c r="V13" i="7"/>
  <c r="V14" i="7"/>
  <c r="V15" i="7"/>
  <c r="V16" i="7"/>
  <c r="V17" i="7"/>
  <c r="V18" i="7"/>
  <c r="V19" i="7"/>
  <c r="AB7" i="7"/>
  <c r="AB8" i="7"/>
  <c r="AB9" i="7"/>
  <c r="AB10" i="7"/>
  <c r="AB11" i="7"/>
  <c r="AB12" i="7"/>
  <c r="AB13" i="7"/>
  <c r="AB14" i="7"/>
  <c r="AB15" i="7"/>
  <c r="AB16" i="7"/>
  <c r="AB17" i="7"/>
  <c r="AB18" i="7"/>
  <c r="AB19" i="7"/>
  <c r="AF57" i="7"/>
  <c r="Y7" i="7"/>
  <c r="Y8" i="7"/>
  <c r="Y9" i="7"/>
  <c r="Y10" i="7"/>
  <c r="Y11" i="7"/>
  <c r="Y12" i="7"/>
  <c r="Y13" i="7"/>
  <c r="Y14" i="7"/>
  <c r="Y15" i="7"/>
  <c r="Y16" i="7"/>
  <c r="Y17" i="7"/>
  <c r="Y18" i="7"/>
  <c r="Y19" i="7"/>
  <c r="G40" i="7"/>
  <c r="J40" i="7"/>
  <c r="M40" i="7"/>
  <c r="P40" i="7"/>
  <c r="V40" i="7"/>
  <c r="AB40" i="7"/>
  <c r="Y40" i="7"/>
  <c r="G41" i="7"/>
  <c r="J41" i="7"/>
  <c r="M41" i="7"/>
  <c r="P41" i="7"/>
  <c r="V41" i="7"/>
  <c r="AB41" i="7"/>
  <c r="Y41" i="7"/>
  <c r="G42" i="7"/>
  <c r="J42" i="7"/>
  <c r="M42" i="7"/>
  <c r="P42" i="7"/>
  <c r="V42" i="7"/>
  <c r="AB42" i="7"/>
  <c r="Y42" i="7"/>
  <c r="G43" i="7"/>
  <c r="J43" i="7"/>
  <c r="M43" i="7"/>
  <c r="P43" i="7"/>
  <c r="V43" i="7"/>
  <c r="AB43" i="7"/>
  <c r="Y43" i="7"/>
  <c r="V45" i="7"/>
  <c r="D45" i="7" s="1"/>
  <c r="G45" i="7"/>
  <c r="J45" i="7"/>
  <c r="M45" i="7"/>
  <c r="P45" i="7"/>
  <c r="AB45" i="7"/>
  <c r="Y45" i="7"/>
  <c r="G47" i="7"/>
  <c r="M47" i="7"/>
  <c r="P47" i="7"/>
  <c r="V47" i="7"/>
  <c r="AB47" i="7"/>
  <c r="Y47" i="7"/>
  <c r="P49" i="7"/>
  <c r="G49" i="7"/>
  <c r="J49" i="7"/>
  <c r="M49" i="7"/>
  <c r="V49" i="7"/>
  <c r="AB49" i="7"/>
  <c r="Y49" i="7"/>
  <c r="P51" i="7"/>
  <c r="J51" i="7"/>
  <c r="M51" i="7"/>
  <c r="AB51" i="7"/>
  <c r="Y51" i="7"/>
  <c r="V52" i="7"/>
  <c r="Y52" i="7"/>
  <c r="D52" i="7" s="1"/>
  <c r="G52" i="7"/>
  <c r="J52" i="7"/>
  <c r="M52" i="7"/>
  <c r="P52" i="7"/>
  <c r="AA52" i="7"/>
  <c r="AB52" i="7" s="1"/>
  <c r="AB53" i="7"/>
  <c r="D53" i="7" s="1"/>
  <c r="G53" i="7"/>
  <c r="J53" i="7"/>
  <c r="M53" i="7"/>
  <c r="P53" i="7"/>
  <c r="V53" i="7"/>
  <c r="Y53" i="7"/>
  <c r="G56" i="7"/>
  <c r="J56" i="7"/>
  <c r="M56" i="7"/>
  <c r="P56" i="7"/>
  <c r="V56" i="7"/>
  <c r="AB56" i="7"/>
  <c r="Y56" i="7"/>
  <c r="AG57" i="7"/>
  <c r="AG58" i="7" s="1"/>
  <c r="AH57" i="7"/>
  <c r="AH58" i="7" s="1"/>
  <c r="AI57" i="7"/>
  <c r="AI58" i="7" s="1"/>
  <c r="F58" i="12" s="1"/>
  <c r="AE57" i="7"/>
  <c r="AJ57" i="7"/>
  <c r="AJ58" i="7" s="1"/>
  <c r="E100" i="12"/>
  <c r="F100" i="12" s="1"/>
  <c r="E101" i="12"/>
  <c r="F101" i="12" s="1"/>
  <c r="E102" i="12"/>
  <c r="F102" i="12" s="1"/>
  <c r="E99" i="12"/>
  <c r="F99" i="12" s="1"/>
  <c r="E74" i="12"/>
  <c r="E76" i="12"/>
  <c r="F76" i="12" s="1"/>
  <c r="E77" i="12"/>
  <c r="F29" i="12"/>
  <c r="F57" i="7"/>
  <c r="E72" i="12"/>
  <c r="H57" i="7"/>
  <c r="E73" i="12"/>
  <c r="K57" i="7"/>
  <c r="N57" i="7"/>
  <c r="O57" i="7"/>
  <c r="E30" i="12" s="1"/>
  <c r="T57" i="7"/>
  <c r="U57" i="7"/>
  <c r="W57" i="7"/>
  <c r="X57" i="7"/>
  <c r="Z57" i="7"/>
  <c r="L58" i="7"/>
  <c r="I57" i="7"/>
  <c r="F115" i="12"/>
  <c r="F110" i="12"/>
  <c r="F109" i="12"/>
  <c r="F120" i="12"/>
  <c r="C52" i="12"/>
  <c r="C50" i="12"/>
  <c r="C49" i="12"/>
  <c r="C48" i="12"/>
  <c r="C47" i="12"/>
  <c r="C45" i="12"/>
  <c r="C44" i="12"/>
  <c r="C43" i="12"/>
  <c r="C42" i="12"/>
  <c r="C40" i="12"/>
  <c r="C39" i="12"/>
  <c r="C38" i="12"/>
  <c r="C37" i="12"/>
  <c r="C30" i="12"/>
  <c r="C29" i="12"/>
  <c r="C28" i="12"/>
  <c r="C27" i="12"/>
  <c r="C25" i="12"/>
  <c r="C24" i="12"/>
  <c r="C23" i="12"/>
  <c r="C22" i="12"/>
  <c r="C20" i="12"/>
  <c r="C19" i="12"/>
  <c r="C18" i="12"/>
  <c r="C17" i="12"/>
  <c r="F111" i="12"/>
  <c r="E19" i="12" l="1"/>
  <c r="E20" i="12"/>
  <c r="E45" i="12"/>
  <c r="E44" i="12"/>
  <c r="E24" i="12"/>
  <c r="E25" i="12"/>
  <c r="AL56" i="7"/>
  <c r="AL53" i="7"/>
  <c r="AL52" i="7"/>
  <c r="AL51" i="7"/>
  <c r="AL47" i="7"/>
  <c r="AL45" i="7"/>
  <c r="AL43" i="7"/>
  <c r="AL42" i="7"/>
  <c r="AL41" i="7"/>
  <c r="AL40" i="7"/>
  <c r="AL19" i="7"/>
  <c r="AL18" i="7"/>
  <c r="AL17" i="7"/>
  <c r="AL16" i="7"/>
  <c r="AL15" i="7"/>
  <c r="AL14" i="7"/>
  <c r="AL13" i="7"/>
  <c r="AL12" i="7"/>
  <c r="AL11" i="7"/>
  <c r="AL10" i="7"/>
  <c r="AL9" i="7"/>
  <c r="AL8" i="7"/>
  <c r="AL7" i="7"/>
  <c r="AL37" i="7"/>
  <c r="AL36" i="7"/>
  <c r="AL34" i="7"/>
  <c r="AL33" i="7"/>
  <c r="AL32" i="7"/>
  <c r="AL29" i="7"/>
  <c r="AL26" i="7"/>
  <c r="AL25" i="7"/>
  <c r="AL24" i="7"/>
  <c r="AL22" i="7"/>
  <c r="AL21" i="7"/>
  <c r="AL20" i="7"/>
  <c r="AL44" i="7"/>
  <c r="D49" i="7"/>
  <c r="AL49" i="7" s="1"/>
  <c r="AC14" i="9"/>
  <c r="D48" i="7"/>
  <c r="AL48" i="7" s="1"/>
  <c r="F72" i="12"/>
  <c r="E70" i="12"/>
  <c r="E39" i="12"/>
  <c r="E40" i="12"/>
  <c r="U58" i="7"/>
  <c r="F74" i="12"/>
  <c r="P57" i="7"/>
  <c r="E29" i="12"/>
  <c r="F73" i="12"/>
  <c r="J57" i="7"/>
  <c r="D38" i="7"/>
  <c r="Y38" i="7"/>
  <c r="AB38" i="7"/>
  <c r="P38" i="7"/>
  <c r="P58" i="7" s="1"/>
  <c r="J38" i="7"/>
  <c r="G38" i="7"/>
  <c r="V38" i="7"/>
  <c r="M38" i="7"/>
  <c r="F70" i="12"/>
  <c r="I58" i="7"/>
  <c r="Z58" i="7"/>
  <c r="F48" i="12" s="1"/>
  <c r="F39" i="12"/>
  <c r="F44" i="12"/>
  <c r="F77" i="12"/>
  <c r="F59" i="12"/>
  <c r="F57" i="12"/>
  <c r="W58" i="7"/>
  <c r="F43" i="12" s="1"/>
  <c r="F42" i="12" s="1"/>
  <c r="N58" i="7"/>
  <c r="F28" i="12" s="1"/>
  <c r="F27" i="12" s="1"/>
  <c r="K58" i="7"/>
  <c r="H58" i="7"/>
  <c r="E17" i="12" s="1"/>
  <c r="G57" i="7"/>
  <c r="E58" i="7"/>
  <c r="AF58" i="7"/>
  <c r="F54" i="12" s="1"/>
  <c r="AE58" i="7"/>
  <c r="F19" i="12"/>
  <c r="F58" i="7"/>
  <c r="Y57" i="7"/>
  <c r="X58" i="7"/>
  <c r="T58" i="7"/>
  <c r="E38" i="12" s="1"/>
  <c r="E37" i="12" s="1"/>
  <c r="V57" i="7"/>
  <c r="M57" i="7"/>
  <c r="O58" i="7"/>
  <c r="F49" i="12"/>
  <c r="AB57" i="7"/>
  <c r="F52" i="12"/>
  <c r="AA57" i="7"/>
  <c r="F56" i="12"/>
  <c r="F47" i="12" l="1"/>
  <c r="AC6" i="9"/>
  <c r="E15" i="12"/>
  <c r="AL38" i="7"/>
  <c r="F13" i="12"/>
  <c r="E13" i="12"/>
  <c r="F12" i="12"/>
  <c r="F23" i="12"/>
  <c r="F22" i="12" s="1"/>
  <c r="E23" i="12"/>
  <c r="E22" i="12" s="1"/>
  <c r="D57" i="7"/>
  <c r="D58" i="7"/>
  <c r="Y58" i="7"/>
  <c r="AC9" i="9" s="1"/>
  <c r="F11" i="12"/>
  <c r="E43" i="12"/>
  <c r="E42" i="12" s="1"/>
  <c r="E28" i="12"/>
  <c r="E27" i="12" s="1"/>
  <c r="E48" i="12"/>
  <c r="J58" i="7"/>
  <c r="F38" i="12"/>
  <c r="F37" i="12" s="1"/>
  <c r="M58" i="7"/>
  <c r="F18" i="12"/>
  <c r="F17" i="12" s="1"/>
  <c r="V58" i="7"/>
  <c r="AC8" i="9" s="1"/>
  <c r="AB58" i="7"/>
  <c r="AA58" i="7"/>
  <c r="E50" i="12"/>
  <c r="G58" i="7"/>
  <c r="AC3" i="9" s="1"/>
  <c r="E47" i="12" l="1"/>
  <c r="AL57" i="7"/>
  <c r="D63" i="7"/>
  <c r="D65" i="7"/>
  <c r="AL58" i="7"/>
  <c r="AC5" i="9"/>
  <c r="F15" i="12"/>
  <c r="F9" i="12" s="1"/>
  <c r="AC4" i="9"/>
  <c r="AD14" i="9"/>
  <c r="AB31" i="9" s="1"/>
  <c r="AD6" i="9"/>
  <c r="AB23" i="9" s="1"/>
  <c r="E11" i="12"/>
  <c r="AD8" i="9" l="1"/>
  <c r="AD11" i="9"/>
  <c r="AB28" i="9"/>
  <c r="AD10" i="9"/>
  <c r="AB27" i="9" s="1"/>
  <c r="AD4" i="9"/>
  <c r="AB21" i="9" s="1"/>
  <c r="AD12" i="9"/>
  <c r="AB29" i="9" s="1"/>
  <c r="AD13" i="9"/>
  <c r="AB30" i="9" s="1"/>
  <c r="AD9" i="9"/>
  <c r="AB26" i="9" s="1"/>
  <c r="E9" i="12"/>
  <c r="AD7" i="9"/>
  <c r="AB24" i="9" s="1"/>
  <c r="AD5" i="9"/>
  <c r="AB22" i="9" s="1"/>
  <c r="AB25" i="9"/>
  <c r="AD3" i="9"/>
  <c r="AB20" i="9" s="1"/>
</calcChain>
</file>

<file path=xl/sharedStrings.xml><?xml version="1.0" encoding="utf-8"?>
<sst xmlns="http://schemas.openxmlformats.org/spreadsheetml/2006/main" count="600" uniqueCount="321">
  <si>
    <t>Pilotprojekt "Abfall-Cockpit"</t>
  </si>
  <si>
    <t>Standardisiertes Abfallentsorgungsdossier für Gemeinden mit konkreten Produkten zur Förderung einer rechtskonformen, ökonomisch und ökologisch optimierten Abfallwirtschaft.</t>
  </si>
  <si>
    <t xml:space="preserve">Grunddaten der Gemeinde </t>
  </si>
  <si>
    <t>Generelle Angaben</t>
  </si>
  <si>
    <t>Name Gemeinde</t>
  </si>
  <si>
    <t>Muster</t>
  </si>
  <si>
    <t>Kanton</t>
  </si>
  <si>
    <t>ZH</t>
  </si>
  <si>
    <t>Rechnungsjahr</t>
  </si>
  <si>
    <t>Gemeindetyp gem. BfS</t>
  </si>
  <si>
    <t>Angaben Einwohnerzahl, Vollzeitstellen, Übernachtungen und Infrastruktur (im Rechnungsjahr)</t>
  </si>
  <si>
    <t>Einwohnerzahl</t>
  </si>
  <si>
    <t xml:space="preserve">Anzahl Vollzeitstellen </t>
  </si>
  <si>
    <t>5 Vollzeitstellen (100% Anstellung) entsprechen ca. 1 Einwohnergleichwert</t>
  </si>
  <si>
    <t xml:space="preserve">Anzahl Hotelübernachtungen pro Jahr </t>
  </si>
  <si>
    <t>200 Übernachtungen entsprechen ca. 1 Einwohnergleichwert</t>
  </si>
  <si>
    <t xml:space="preserve">Anzahl Haushaltungen </t>
  </si>
  <si>
    <t>Anzahl Einfamilienhäuser</t>
  </si>
  <si>
    <t>Anzahl Mehrfamilienhäuser</t>
  </si>
  <si>
    <t>Anzahl Betriebe</t>
  </si>
  <si>
    <t>davon Anzahl Betriebe mit &gt;250 MA (Vollzeit)</t>
  </si>
  <si>
    <t>Angaben Gebührenträger (im Rechnungsjahr)</t>
  </si>
  <si>
    <t>(optionale Angaben für Gebührenmodellierung ,-anpassungen (nicht Bestandteil des Abfall-Cockpits)</t>
  </si>
  <si>
    <t>Anzahl verkaufter Gebührensäcke oder Gebührenmarken Hauskehricht</t>
  </si>
  <si>
    <t>Anzahl</t>
  </si>
  <si>
    <t>Preis pro Gebührenträger [CHF]</t>
  </si>
  <si>
    <t>17l Säcke/Marken</t>
  </si>
  <si>
    <t>35l Säcke/Marken</t>
  </si>
  <si>
    <t>60l Säcke/Marken</t>
  </si>
  <si>
    <t>110l Säcke/Marken</t>
  </si>
  <si>
    <t>Anzahl verkaufter Containermarken Einzelentleerungen Hauskehricht</t>
  </si>
  <si>
    <t>140l Container</t>
  </si>
  <si>
    <t>240l Container</t>
  </si>
  <si>
    <t>770l Container</t>
  </si>
  <si>
    <t>Anzahl verkaufter Containermarken Jahresvignetten Hauskehricht</t>
  </si>
  <si>
    <t>Anzahl verkaufter Containermarken Einzelentleerungen biogene Abfälle</t>
  </si>
  <si>
    <t>Anzahl verkaufter Containermarken Jahresvignetten biogene Abfälle</t>
  </si>
  <si>
    <t>Anzahl Verkaufter Bündelmarken biogene Abfälle</t>
  </si>
  <si>
    <t>Anzahl Bündelmarken</t>
  </si>
  <si>
    <t>Anzahl verkaufter Sperrgutmarken</t>
  </si>
  <si>
    <t>Anzahl Sperrgutmarken</t>
  </si>
  <si>
    <t>Gewichtsgebühren</t>
  </si>
  <si>
    <t>Menge / a</t>
  </si>
  <si>
    <t>Preis pro Andockung / kg [CHF]</t>
  </si>
  <si>
    <t>Andockgebühr</t>
  </si>
  <si>
    <t xml:space="preserve">Gewichtsgebühr </t>
  </si>
  <si>
    <t>Gemeindebuchhaltung</t>
  </si>
  <si>
    <t>Total</t>
  </si>
  <si>
    <t>Kostenstellen</t>
  </si>
  <si>
    <t>Kostenträger</t>
  </si>
  <si>
    <t>Kontrolltotal</t>
  </si>
  <si>
    <t>Kehricht</t>
  </si>
  <si>
    <t>Separatabfälle</t>
  </si>
  <si>
    <t>Sammel-stelle</t>
  </si>
  <si>
    <t>Steuern</t>
  </si>
  <si>
    <t>(muss 0 ergeben, wenn</t>
  </si>
  <si>
    <t>Gemeinde</t>
  </si>
  <si>
    <t>Kehricht/Kleinsperrgut</t>
  </si>
  <si>
    <t>Grüngut</t>
  </si>
  <si>
    <t>Papier</t>
  </si>
  <si>
    <t>Karton</t>
  </si>
  <si>
    <t>Papier/Karton gemischt</t>
  </si>
  <si>
    <t>Glas</t>
  </si>
  <si>
    <t>Metalle</t>
  </si>
  <si>
    <t>Übrige</t>
  </si>
  <si>
    <t>alle Kosten verteilt sind)</t>
  </si>
  <si>
    <t>Gemeindetyp gem. BfS:</t>
  </si>
  <si>
    <t>Logistik</t>
  </si>
  <si>
    <t>Verwertung</t>
  </si>
  <si>
    <t>Gesamt</t>
  </si>
  <si>
    <t>Abfälle</t>
  </si>
  <si>
    <t>730 Abfallbeseitigung</t>
  </si>
  <si>
    <t>3010.00 Löhne (ohne Werkhof)</t>
  </si>
  <si>
    <t>3050.00 Arbeitgeberbeiträge (ohne Werkhof)</t>
  </si>
  <si>
    <t>3030.00 Temporäre Arbeitskräfte</t>
  </si>
  <si>
    <t>3099.00 Übriger Personalaufwand</t>
  </si>
  <si>
    <t>3102.00 Publikationen</t>
  </si>
  <si>
    <t>3111.00 Anschaffung Maschinen, Geräte</t>
  </si>
  <si>
    <t>3101.00 Betriebs-/Verbrauchsmaterial</t>
  </si>
  <si>
    <t>3144.00 Baulicher Unterhalt Hochbauten</t>
  </si>
  <si>
    <t>3151.00 Unterhalt Maschinen, Geräte</t>
  </si>
  <si>
    <t>3160.00 Miete, Pacht</t>
  </si>
  <si>
    <t>3170.00 Spesenentschädigungen</t>
  </si>
  <si>
    <t>3130.00 Dienstleistungen Dritter allgemein</t>
  </si>
  <si>
    <t>3130.10 Entsorgungskosten Kehricht</t>
  </si>
  <si>
    <t>3130.20 Entsorgungskosten Grüngut</t>
  </si>
  <si>
    <t>3130.30 Entsorgungskosten Papier</t>
  </si>
  <si>
    <t>3130.40 Entsorgungskosten Karton</t>
  </si>
  <si>
    <t>3130.3x Entsorgungskosten Papier/Karton gemischt</t>
  </si>
  <si>
    <t>3130.50 Entsorgungskosten Glas</t>
  </si>
  <si>
    <t>3130.70 Entsorgungskosten Metalle</t>
  </si>
  <si>
    <t>3130.80 Entsorgungskosten Sonderabfälle</t>
  </si>
  <si>
    <t>3130.90 Entsorgungskosten übrige Abfälle</t>
  </si>
  <si>
    <t>3631.00 Gemeindeabgabe Sonderabfall</t>
  </si>
  <si>
    <t>3632.00 Beiträge an Zweckverbände</t>
  </si>
  <si>
    <t>3910.00 Int. Verrechnung Dienstleistungen (exkl. Werkhof)</t>
  </si>
  <si>
    <t>3900.00 Int. Verrechnung Materialbezüge</t>
  </si>
  <si>
    <t>3940.00 Int. Verrechnung Zinsen</t>
  </si>
  <si>
    <t>3950.00 Int. Verrechnung Abschreibungen</t>
  </si>
  <si>
    <t>Aufwand / Kosten</t>
  </si>
  <si>
    <t>4000.00 Steuern</t>
  </si>
  <si>
    <t>4240.00 Grundgebühren</t>
  </si>
  <si>
    <t>4240.10 Sackgebühren</t>
  </si>
  <si>
    <t>4240.20 Sperrgutgebühren</t>
  </si>
  <si>
    <t>4240.30 Grüngutgebühren</t>
  </si>
  <si>
    <t>4240.90 Vorgez. Entsorgungsgeb. Glas</t>
  </si>
  <si>
    <t>4260.00 Rückerstattung Dritter allgemein</t>
  </si>
  <si>
    <t>4260.20 Materialerlöse Grüngut</t>
  </si>
  <si>
    <t xml:space="preserve">4260.30 Materialerlöse Papier </t>
  </si>
  <si>
    <t>4260.40 Materialerlöse Karton</t>
  </si>
  <si>
    <t>4260.3x Materialerlöse Papier/Karton gemischt</t>
  </si>
  <si>
    <t>4260.50 Materialerlöse Glas</t>
  </si>
  <si>
    <t>4260.60 Materialerlöse Aluminium</t>
  </si>
  <si>
    <t>4260.70 Materialerlöse Metalle</t>
  </si>
  <si>
    <t>4260.80 Materialerlöse übrige Abfälle</t>
  </si>
  <si>
    <t>4940.00 Verzinsung Spezialfinanzierung</t>
  </si>
  <si>
    <t>Ertrag / Erlös</t>
  </si>
  <si>
    <t>Nettokosten bzw. Ergebnis (- = Gewinn)</t>
  </si>
  <si>
    <t>blau = Eingaben Finanzbuchhaltungsdaten</t>
  </si>
  <si>
    <t>dunkelblau / schwarz = gerechnete Werte / Kennzahlen</t>
  </si>
  <si>
    <t>Rechtskonformität</t>
  </si>
  <si>
    <t>Kostendeckung in %</t>
  </si>
  <si>
    <t>Finanzierung aus Steuern in %</t>
  </si>
  <si>
    <t>Leistungsbezogene Kennzahlen</t>
  </si>
  <si>
    <t>Produkt / Leistungen</t>
  </si>
  <si>
    <t>Anzahl Einwohner (inkl. Einwohnergleichwerte):</t>
  </si>
  <si>
    <t>Fraktion</t>
  </si>
  <si>
    <t>Menge (Tonnen/Jahr)</t>
  </si>
  <si>
    <t>Menge (Tonnen/Jahr) in %</t>
  </si>
  <si>
    <t>Nettokosten (CHF/Jahr)</t>
  </si>
  <si>
    <t>Nettokosten (CHF/Jahr) in %</t>
  </si>
  <si>
    <t>Gemeinde:</t>
  </si>
  <si>
    <t>Papier/Karton gem.</t>
  </si>
  <si>
    <t>Aluminium/Weissblech</t>
  </si>
  <si>
    <t xml:space="preserve">Menge Wertstoffe </t>
  </si>
  <si>
    <t>TOTAL</t>
  </si>
  <si>
    <t xml:space="preserve">Papier </t>
  </si>
  <si>
    <t>Menge (Tonnen)</t>
  </si>
  <si>
    <t>Unbetreute Sammelstellen (Bring-Sammlung)</t>
  </si>
  <si>
    <t>Anzahl Sammelstellen je Fraktion</t>
  </si>
  <si>
    <t>Hol-Sammlungen</t>
  </si>
  <si>
    <t>Angebot gemäss Abfallkalender, Anz. Abfuhren</t>
  </si>
  <si>
    <t>pro Jahr</t>
  </si>
  <si>
    <t>Gewerbekehricht tlw. nicht durch Gde entsorgt (J/N)?</t>
  </si>
  <si>
    <t>Betreute Sammelstellen (Bring-Sammlung)</t>
  </si>
  <si>
    <t>Anzahl betreute Sammelstellen</t>
  </si>
  <si>
    <t>Öffnungszeiten Stunden/Monat</t>
  </si>
  <si>
    <t>Welche übr. Abfallarten werden gesammelt?</t>
  </si>
  <si>
    <t>J/N</t>
  </si>
  <si>
    <t>Altöl</t>
  </si>
  <si>
    <t>J</t>
  </si>
  <si>
    <t>Mineralische Abfälle (Grubengut)</t>
  </si>
  <si>
    <t>Textilien</t>
  </si>
  <si>
    <t>PET</t>
  </si>
  <si>
    <t>N</t>
  </si>
  <si>
    <t>Batterien</t>
  </si>
  <si>
    <t>Grobsperrgut</t>
  </si>
  <si>
    <t>EPS (Styropor)</t>
  </si>
  <si>
    <t>Eigener Sammeldienst Betrieb durch Gemeinde</t>
  </si>
  <si>
    <t>Mehrwertsteuer Abrechnungsart</t>
  </si>
  <si>
    <t xml:space="preserve">effektiv </t>
  </si>
  <si>
    <t>blau = kennzahlenspezifische Eingabefelder</t>
  </si>
  <si>
    <t>Benchmarkvergleich</t>
  </si>
  <si>
    <t>Finanzielle Kennzahlen</t>
  </si>
  <si>
    <t>Kennzahl</t>
  </si>
  <si>
    <t>Fr./t</t>
  </si>
  <si>
    <t>Fr./Einw.</t>
  </si>
  <si>
    <t>gut</t>
  </si>
  <si>
    <t>ø</t>
  </si>
  <si>
    <t>&gt;ø</t>
  </si>
  <si>
    <t>Benchmark</t>
  </si>
  <si>
    <t>Bemerkungen</t>
  </si>
  <si>
    <t>Anzahl Einwohner inkl. Einwohnergleichwerte</t>
  </si>
  <si>
    <t xml:space="preserve">Kehricht aus Haushalten &amp; Gewerbe (inkl. Kleinsperrgut) </t>
  </si>
  <si>
    <t xml:space="preserve">Gesamtkosten </t>
  </si>
  <si>
    <t xml:space="preserve">Logistik (Transport/Abholkosten) </t>
  </si>
  <si>
    <t xml:space="preserve">Verwertung (Verbrennung) </t>
  </si>
  <si>
    <t xml:space="preserve">Separatabfälle </t>
  </si>
  <si>
    <t xml:space="preserve">Gesamtkosten (wenn nicht detailliert erfasst) </t>
  </si>
  <si>
    <t xml:space="preserve">Grüngut (Biogene Abfälle) </t>
  </si>
  <si>
    <t xml:space="preserve">Verwertung </t>
  </si>
  <si>
    <t>Erlös</t>
  </si>
  <si>
    <t xml:space="preserve">Erlös (Rahmenvertrag/Marktpreis) </t>
  </si>
  <si>
    <t xml:space="preserve">Karton </t>
  </si>
  <si>
    <t xml:space="preserve">Erlös (Marktpreis) </t>
  </si>
  <si>
    <t xml:space="preserve">Glas </t>
  </si>
  <si>
    <t xml:space="preserve">Erlös (VEG, Marktpreis) </t>
  </si>
  <si>
    <t xml:space="preserve">Aluminium/Stahlblech   </t>
  </si>
  <si>
    <t>Erlös ( Materialerlös)</t>
  </si>
  <si>
    <t xml:space="preserve">Metalle </t>
  </si>
  <si>
    <t>Erlös (Materialerlös)</t>
  </si>
  <si>
    <t>Übrige Abfälle</t>
  </si>
  <si>
    <t>Gesamtkosten</t>
  </si>
  <si>
    <t xml:space="preserve">Sammelstelle/n </t>
  </si>
  <si>
    <t xml:space="preserve">Verwaltung / Behörde (Gemeinkosten) </t>
  </si>
  <si>
    <t xml:space="preserve">Einnahmen total </t>
  </si>
  <si>
    <t>Einnahmen aus Sackgeb./Containergeb. für Kehricht/Sperrgut</t>
  </si>
  <si>
    <t>Einnahmen aus Grüngutgebühr</t>
  </si>
  <si>
    <t>Einnahmen aus Grundgebühren</t>
  </si>
  <si>
    <t>Einnahmen aus Steuern</t>
  </si>
  <si>
    <t xml:space="preserve">Kostendeckungsgrad </t>
  </si>
  <si>
    <t>Messgrösse</t>
  </si>
  <si>
    <t>&lt;ø</t>
  </si>
  <si>
    <t xml:space="preserve">Gemeinde </t>
  </si>
  <si>
    <t>Gemeindetypus gemäss BfS</t>
  </si>
  <si>
    <t>Sammelmengen</t>
  </si>
  <si>
    <t>t/Jahr</t>
  </si>
  <si>
    <t>kg/Einw.</t>
  </si>
  <si>
    <t xml:space="preserve">Aluminium/Stahlblech </t>
  </si>
  <si>
    <t xml:space="preserve">Übrige Abfälle </t>
  </si>
  <si>
    <t>Sammlungen übrige Abfälle (J/N)</t>
  </si>
  <si>
    <t>Unbetreute Sammelstellen (Bring-Sammlungen)</t>
  </si>
  <si>
    <t>Anz. SSt.</t>
  </si>
  <si>
    <t>Einw./SSt.</t>
  </si>
  <si>
    <t>Anzahl Sammelstellen Kehricht</t>
  </si>
  <si>
    <t>Anzahl Sammelstellen Grüngut</t>
  </si>
  <si>
    <t>Anzahl Sammelstellen Papier</t>
  </si>
  <si>
    <t xml:space="preserve">Anzahl Sammelstellen Karton </t>
  </si>
  <si>
    <t>Anzahl Sammelstellen Papier/Karton gemischt</t>
  </si>
  <si>
    <t>Anzahl Sammelstellen Glas</t>
  </si>
  <si>
    <t>Anzahl Sammelstellen Aluminium/Stahlblech</t>
  </si>
  <si>
    <t xml:space="preserve">Anzahl Sammelstellen Metalle </t>
  </si>
  <si>
    <t xml:space="preserve">Hol-Sammlungen </t>
  </si>
  <si>
    <t>Anzahl Touren pro Haushalt und Jahr</t>
  </si>
  <si>
    <t>Betreute Sammelstellen (Recyclinghof, Bring-Sammlungen)</t>
  </si>
  <si>
    <t>Anzahl Sammelstellen</t>
  </si>
  <si>
    <t>Öffnungszeiten</t>
  </si>
  <si>
    <t>Std./Monat</t>
  </si>
  <si>
    <t xml:space="preserve">Eigener Sammeldienst </t>
  </si>
  <si>
    <t>Vertragspartner</t>
  </si>
  <si>
    <t>Gegenstand</t>
  </si>
  <si>
    <t>Beschrieb (z.B. Logistik od. Verwertung)</t>
  </si>
  <si>
    <t>Datum Inkrafttreten</t>
  </si>
  <si>
    <t>Ablauf Vertrag</t>
  </si>
  <si>
    <t>Verlängerungsoption</t>
  </si>
  <si>
    <t>Beurteilung</t>
  </si>
  <si>
    <t>Legende</t>
  </si>
  <si>
    <t>Müller AG</t>
  </si>
  <si>
    <t xml:space="preserve">Kehricht </t>
  </si>
  <si>
    <t>keine</t>
  </si>
  <si>
    <t>Restlaufzeit &gt;2 Jahr</t>
  </si>
  <si>
    <t>Meier AG</t>
  </si>
  <si>
    <t>Entsorgungshof</t>
  </si>
  <si>
    <t>Betrieb</t>
  </si>
  <si>
    <t>2 Jahre</t>
  </si>
  <si>
    <t>Restlaufzeit 1- 2 Jahre</t>
  </si>
  <si>
    <t>Restlaufzeit &lt; 1 Jahr</t>
  </si>
  <si>
    <t>Bemerkung</t>
  </si>
  <si>
    <t>Glas Grün</t>
  </si>
  <si>
    <t>Glas Braun</t>
  </si>
  <si>
    <t>Glas Weiss</t>
  </si>
  <si>
    <t>Alu / Weissblech</t>
  </si>
  <si>
    <t>Weitere (J/N)</t>
  </si>
  <si>
    <t>Name dezentrale Sammelstelle</t>
  </si>
  <si>
    <t xml:space="preserve">Adresse </t>
  </si>
  <si>
    <t>System</t>
  </si>
  <si>
    <t>Hersteller</t>
  </si>
  <si>
    <t>Eigentum</t>
  </si>
  <si>
    <t>Anz.</t>
  </si>
  <si>
    <t>Vol./C</t>
  </si>
  <si>
    <t>Menge [t/a]</t>
  </si>
  <si>
    <t>Anzahl Fuhren/a</t>
  </si>
  <si>
    <t>Zustand Container</t>
  </si>
  <si>
    <t>Kaffeekapseln</t>
  </si>
  <si>
    <t xml:space="preserve">PET </t>
  </si>
  <si>
    <t>Moserstrasse</t>
  </si>
  <si>
    <t>Moserstrasse  31</t>
  </si>
  <si>
    <t>keine PP</t>
  </si>
  <si>
    <t>OFC</t>
  </si>
  <si>
    <t>Kinshofer</t>
  </si>
  <si>
    <t>Villiger</t>
  </si>
  <si>
    <t>Gde</t>
  </si>
  <si>
    <t>Texaid</t>
  </si>
  <si>
    <r>
      <t xml:space="preserve">Fraktionen </t>
    </r>
    <r>
      <rPr>
        <b/>
        <sz val="12"/>
        <color theme="1"/>
        <rFont val="Arial"/>
        <family val="2"/>
      </rPr>
      <t>(J/N)</t>
    </r>
  </si>
  <si>
    <t>Alu/Weissblech</t>
  </si>
  <si>
    <t>Altholz</t>
  </si>
  <si>
    <t>Elekto-/ Elektonikschrott</t>
  </si>
  <si>
    <t>Inertstoffe</t>
  </si>
  <si>
    <t>Sonderabfälle</t>
  </si>
  <si>
    <t>Batterien/Akkus</t>
  </si>
  <si>
    <t>gemischte Kunsstoffe</t>
  </si>
  <si>
    <t>Biogene Abfälle</t>
  </si>
  <si>
    <t>Textilien / Schuhe</t>
  </si>
  <si>
    <t>Kork</t>
  </si>
  <si>
    <t>Leuchtmittel</t>
  </si>
  <si>
    <t>Pneus / Felgen</t>
  </si>
  <si>
    <t>CDs / DVDs</t>
  </si>
  <si>
    <t>Styropor</t>
  </si>
  <si>
    <t>weitere</t>
  </si>
  <si>
    <t>Name Hauptsammelstelle</t>
  </si>
  <si>
    <t>Wenn ja, welche?</t>
  </si>
  <si>
    <t>Betreibermodell</t>
  </si>
  <si>
    <t>Möslimatt</t>
  </si>
  <si>
    <t>Möslimatt 23</t>
  </si>
  <si>
    <t>Foto</t>
  </si>
  <si>
    <t>Dokumentenname</t>
  </si>
  <si>
    <t>Beschrieb</t>
  </si>
  <si>
    <t>Datum Einführung</t>
  </si>
  <si>
    <t>Datum Überarbeitung</t>
  </si>
  <si>
    <t>AR Gde Muster</t>
  </si>
  <si>
    <t>Abfallreglement</t>
  </si>
  <si>
    <t>Sammelquote in %</t>
  </si>
  <si>
    <t>3130.85 Entsorgungskosten Tierkörper (&lt; 200 kg)</t>
  </si>
  <si>
    <t xml:space="preserve">3130.91 Aufwand Werkhof (Mat. Fz, Personal, Robidog) </t>
  </si>
  <si>
    <t>Kosten ohne Kehricht, Separatabfälle, Sammelstelle</t>
  </si>
  <si>
    <t>Sack-/ Sperrgut-/ Containergebühr</t>
  </si>
  <si>
    <t>Grüngut-gebühr</t>
  </si>
  <si>
    <t>Grund-gebühr</t>
  </si>
  <si>
    <t>(inkl Sonder-abfälle)</t>
  </si>
  <si>
    <t>Sonder- abfälle</t>
  </si>
  <si>
    <t>Tier-körper (&lt;200kg)</t>
  </si>
  <si>
    <t>Pneus/Felgen</t>
  </si>
  <si>
    <t>CDs/DVDs</t>
  </si>
  <si>
    <t>gemischte Kunststoffe</t>
  </si>
  <si>
    <t>Tierkörper (&lt;200kg)</t>
  </si>
  <si>
    <t>gem. Kunst-stoffe</t>
  </si>
  <si>
    <t>Tierkörper</t>
  </si>
  <si>
    <t>3130.60 Entsorgungskosten Aluminium/Weissblech</t>
  </si>
  <si>
    <t>3130.75 Entsorgungskosten Kunststoffe</t>
  </si>
  <si>
    <t>4260.75 Erträge Kunststoffsack</t>
  </si>
  <si>
    <t>Verursacheranteil in %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</si>
</sst>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#,##0.0"/>
    <numFmt numFmtId="165" formatCode="0.0%"/>
  </numFmts>
  <fonts count="38">
    <font>
      <sz val="12"/>
      <name val="Arial MT"/>
    </font>
    <font>
      <sz val="10"/>
      <name val="Arial"/>
      <family val="2"/>
    </font>
    <font>
      <b/>
      <sz val="10"/>
      <color indexed="8"/>
      <name val="Arial"/>
      <family val="2"/>
    </font>
    <font>
      <b/>
      <sz val="10"/>
      <name val="Arial"/>
      <family val="2"/>
    </font>
    <font>
      <sz val="14"/>
      <name val="Arial"/>
      <family val="2"/>
    </font>
    <font>
      <b/>
      <sz val="11"/>
      <name val="Arial"/>
      <family val="2"/>
    </font>
    <font>
      <b/>
      <sz val="14"/>
      <name val="Arial"/>
      <family val="2"/>
    </font>
    <font>
      <sz val="12"/>
      <name val="Arial"/>
      <family val="2"/>
    </font>
    <font>
      <b/>
      <sz val="12"/>
      <name val="Arial"/>
      <family val="2"/>
    </font>
    <font>
      <sz val="8"/>
      <name val="Arial MT"/>
    </font>
    <font>
      <sz val="10"/>
      <color theme="3"/>
      <name val="Arial"/>
      <family val="2"/>
    </font>
    <font>
      <sz val="10"/>
      <color rgb="FFFF0000"/>
      <name val="Arial"/>
      <family val="2"/>
    </font>
    <font>
      <sz val="12"/>
      <color rgb="FF000000"/>
      <name val="Arial"/>
      <family val="2"/>
    </font>
    <font>
      <b/>
      <sz val="10"/>
      <color theme="0"/>
      <name val="Arial"/>
      <family val="2"/>
    </font>
    <font>
      <sz val="10"/>
      <color rgb="FF000000"/>
      <name val="Arial"/>
      <family val="2"/>
    </font>
    <font>
      <b/>
      <sz val="10"/>
      <color rgb="FF000000"/>
      <name val="Arial"/>
      <family val="2"/>
    </font>
    <font>
      <b/>
      <sz val="12"/>
      <name val="Arial MT"/>
    </font>
    <font>
      <u/>
      <sz val="12"/>
      <color theme="11"/>
      <name val="Arial MT"/>
    </font>
    <font>
      <sz val="12"/>
      <name val="Arial MT"/>
    </font>
    <font>
      <sz val="10"/>
      <color theme="1"/>
      <name val="Arial"/>
      <family val="2"/>
    </font>
    <font>
      <sz val="11"/>
      <name val="Arial"/>
      <family val="2"/>
    </font>
    <font>
      <b/>
      <sz val="14"/>
      <color theme="1"/>
      <name val="Arial"/>
      <family val="2"/>
    </font>
    <font>
      <b/>
      <sz val="16"/>
      <color theme="1"/>
      <name val="Arial"/>
      <family val="2"/>
    </font>
    <font>
      <b/>
      <sz val="16"/>
      <color indexed="8"/>
      <name val="Arial"/>
      <family val="2"/>
    </font>
    <font>
      <sz val="12"/>
      <name val="TheSansOffice"/>
    </font>
    <font>
      <b/>
      <sz val="20"/>
      <name val="Arial"/>
      <family val="2"/>
    </font>
    <font>
      <b/>
      <sz val="16"/>
      <name val="Arial"/>
      <family val="2"/>
    </font>
    <font>
      <i/>
      <sz val="11"/>
      <name val="Arial"/>
      <family val="2"/>
    </font>
    <font>
      <sz val="11"/>
      <name val="Arial MT"/>
    </font>
    <font>
      <b/>
      <sz val="11"/>
      <name val="Arial MT"/>
    </font>
    <font>
      <b/>
      <sz val="12"/>
      <color theme="1"/>
      <name val="Arial"/>
      <family val="2"/>
    </font>
    <font>
      <sz val="12"/>
      <color rgb="FFFF0000"/>
      <name val="Calibri"/>
      <family val="2"/>
      <scheme val="minor"/>
    </font>
    <font>
      <sz val="12"/>
      <color rgb="FFFF0000"/>
      <name val="Arial"/>
      <family val="2"/>
    </font>
    <font>
      <i/>
      <sz val="12"/>
      <name val="Arial"/>
      <family val="2"/>
    </font>
    <font>
      <b/>
      <i/>
      <sz val="14"/>
      <name val="Arial"/>
      <family val="2"/>
    </font>
    <font>
      <b/>
      <i/>
      <sz val="12"/>
      <name val="Arial"/>
      <family val="2"/>
    </font>
    <font>
      <sz val="8"/>
      <name val="Arial"/>
      <family val="2"/>
    </font>
    <font>
      <b/>
      <sz val="10"/>
      <name val="Arial MT"/>
    </font>
  </fonts>
  <fills count="29">
    <fill>
      <patternFill patternType="none"/>
    </fill>
    <fill>
      <patternFill patternType="gray125"/>
    </fill>
    <fill>
      <patternFill patternType="solid">
        <fgColor indexed="9"/>
      </patternFill>
    </fill>
    <fill>
      <patternFill patternType="solid">
        <fgColor indexed="9"/>
        <bgColor indexed="64"/>
      </patternFill>
    </fill>
    <fill>
      <patternFill patternType="solid">
        <fgColor indexed="65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3" tint="0.79998168889431442"/>
        <bgColor indexed="64"/>
      </patternFill>
    </fill>
    <fill>
      <patternFill patternType="solid">
        <fgColor rgb="FFFFFFFF"/>
        <bgColor rgb="FF000000"/>
      </patternFill>
    </fill>
    <fill>
      <patternFill patternType="solid">
        <fgColor rgb="FF008000"/>
        <bgColor indexed="64"/>
      </patternFill>
    </fill>
    <fill>
      <patternFill patternType="solid">
        <fgColor rgb="FFFF0000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theme="4" tint="0.59999389629810485"/>
        <bgColor indexed="64"/>
      </patternFill>
    </fill>
    <fill>
      <patternFill patternType="solid">
        <fgColor theme="3" tint="0.39997558519241921"/>
        <bgColor indexed="64"/>
      </patternFill>
    </fill>
    <fill>
      <patternFill patternType="solid">
        <fgColor theme="6" tint="0.59999389629810485"/>
        <bgColor indexed="64"/>
      </patternFill>
    </fill>
    <fill>
      <patternFill patternType="solid">
        <fgColor theme="7" tint="0.39997558519241921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theme="5" tint="0.79998168889431442"/>
        <bgColor indexed="64"/>
      </patternFill>
    </fill>
    <fill>
      <patternFill patternType="solid">
        <fgColor theme="3" tint="0.79998168889431442"/>
        <bgColor rgb="FF000000"/>
      </patternFill>
    </fill>
    <fill>
      <patternFill patternType="solid">
        <fgColor theme="6" tint="0.59999389629810485"/>
        <bgColor rgb="FF000000"/>
      </patternFill>
    </fill>
    <fill>
      <patternFill patternType="solid">
        <fgColor theme="6" tint="0.39997558519241921"/>
        <bgColor indexed="64"/>
      </patternFill>
    </fill>
    <fill>
      <patternFill patternType="solid">
        <fgColor theme="9" tint="0.39997558519241921"/>
        <bgColor indexed="64"/>
      </patternFill>
    </fill>
    <fill>
      <patternFill patternType="solid">
        <fgColor theme="5" tint="0.39997558519241921"/>
        <bgColor indexed="64"/>
      </patternFill>
    </fill>
    <fill>
      <patternFill patternType="solid">
        <fgColor theme="8" tint="0.39997558519241921"/>
        <bgColor indexed="64"/>
      </patternFill>
    </fill>
    <fill>
      <patternFill patternType="solid">
        <fgColor theme="7" tint="0.79998168889431442"/>
        <bgColor indexed="64"/>
      </patternFill>
    </fill>
    <fill>
      <patternFill patternType="solid">
        <fgColor theme="0"/>
        <bgColor rgb="FF000000"/>
      </patternFill>
    </fill>
    <fill>
      <patternFill patternType="solid">
        <fgColor theme="2" tint="-9.9978637043366805E-2"/>
        <bgColor indexed="64"/>
      </patternFill>
    </fill>
    <fill>
      <patternFill patternType="solid">
        <fgColor rgb="FF00B050"/>
        <bgColor indexed="64"/>
      </patternFill>
    </fill>
  </fills>
  <borders count="110">
    <border>
      <left/>
      <right/>
      <top/>
      <bottom/>
      <diagonal/>
    </border>
    <border>
      <left style="thin">
        <color auto="1"/>
      </left>
      <right/>
      <top/>
      <bottom style="thin">
        <color auto="1"/>
      </bottom>
      <diagonal/>
    </border>
    <border>
      <left style="thin">
        <color indexed="8"/>
      </left>
      <right style="thin">
        <color auto="1"/>
      </right>
      <top/>
      <bottom/>
      <diagonal/>
    </border>
    <border>
      <left style="thin">
        <color indexed="8"/>
      </left>
      <right style="thin">
        <color auto="1"/>
      </right>
      <top/>
      <bottom style="thin">
        <color indexed="8"/>
      </bottom>
      <diagonal/>
    </border>
    <border>
      <left/>
      <right/>
      <top/>
      <bottom style="thin">
        <color auto="1"/>
      </bottom>
      <diagonal/>
    </border>
    <border>
      <left style="thin">
        <color auto="1"/>
      </left>
      <right/>
      <top/>
      <bottom/>
      <diagonal/>
    </border>
    <border>
      <left style="thin">
        <color auto="1"/>
      </left>
      <right style="thin">
        <color auto="1"/>
      </right>
      <top/>
      <bottom/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 style="thin">
        <color indexed="8"/>
      </left>
      <right style="thin">
        <color auto="1"/>
      </right>
      <top/>
      <bottom style="thin">
        <color auto="1"/>
      </bottom>
      <diagonal/>
    </border>
    <border>
      <left style="thin">
        <color auto="1"/>
      </left>
      <right style="hair">
        <color auto="1"/>
      </right>
      <top/>
      <bottom/>
      <diagonal/>
    </border>
    <border>
      <left style="thin">
        <color auto="1"/>
      </left>
      <right style="hair">
        <color auto="1"/>
      </right>
      <top/>
      <bottom style="thin">
        <color auto="1"/>
      </bottom>
      <diagonal/>
    </border>
    <border>
      <left/>
      <right/>
      <top/>
      <bottom style="thin">
        <color indexed="8"/>
      </bottom>
      <diagonal/>
    </border>
    <border>
      <left style="hair">
        <color indexed="8"/>
      </left>
      <right style="thin">
        <color auto="1"/>
      </right>
      <top/>
      <bottom/>
      <diagonal/>
    </border>
    <border>
      <left style="hair">
        <color indexed="8"/>
      </left>
      <right style="thin">
        <color auto="1"/>
      </right>
      <top/>
      <bottom style="thin">
        <color auto="1"/>
      </bottom>
      <diagonal/>
    </border>
    <border>
      <left style="hair">
        <color auto="1"/>
      </left>
      <right style="thin">
        <color auto="1"/>
      </right>
      <top/>
      <bottom style="thin">
        <color auto="1"/>
      </bottom>
      <diagonal/>
    </border>
    <border>
      <left/>
      <right/>
      <top style="medium">
        <color auto="1"/>
      </top>
      <bottom/>
      <diagonal/>
    </border>
    <border>
      <left/>
      <right/>
      <top style="medium">
        <color auto="1"/>
      </top>
      <bottom style="thin">
        <color indexed="8"/>
      </bottom>
      <diagonal/>
    </border>
    <border>
      <left/>
      <right style="medium">
        <color auto="1"/>
      </right>
      <top style="medium">
        <color auto="1"/>
      </top>
      <bottom style="thin">
        <color indexed="8"/>
      </bottom>
      <diagonal/>
    </border>
    <border>
      <left style="thin">
        <color auto="1"/>
      </left>
      <right style="medium">
        <color auto="1"/>
      </right>
      <top/>
      <bottom/>
      <diagonal/>
    </border>
    <border>
      <left style="thin">
        <color auto="1"/>
      </left>
      <right style="medium">
        <color auto="1"/>
      </right>
      <top/>
      <bottom style="thin">
        <color auto="1"/>
      </bottom>
      <diagonal/>
    </border>
    <border>
      <left/>
      <right/>
      <top/>
      <bottom style="medium">
        <color auto="1"/>
      </bottom>
      <diagonal/>
    </border>
    <border>
      <left/>
      <right/>
      <top style="dotted">
        <color auto="1"/>
      </top>
      <bottom style="thin">
        <color auto="1"/>
      </bottom>
      <diagonal/>
    </border>
    <border>
      <left/>
      <right style="medium">
        <color auto="1"/>
      </right>
      <top/>
      <bottom style="medium">
        <color auto="1"/>
      </bottom>
      <diagonal/>
    </border>
    <border>
      <left style="medium">
        <color auto="1"/>
      </left>
      <right/>
      <top/>
      <bottom style="medium">
        <color auto="1"/>
      </bottom>
      <diagonal/>
    </border>
    <border>
      <left/>
      <right style="thin">
        <color auto="1"/>
      </right>
      <top/>
      <bottom style="medium">
        <color auto="1"/>
      </bottom>
      <diagonal/>
    </border>
    <border>
      <left/>
      <right style="thin">
        <color auto="1"/>
      </right>
      <top/>
      <bottom style="thin">
        <color auto="1"/>
      </bottom>
      <diagonal/>
    </border>
    <border>
      <left style="medium">
        <color auto="1"/>
      </left>
      <right/>
      <top/>
      <bottom/>
      <diagonal/>
    </border>
    <border>
      <left style="medium">
        <color auto="1"/>
      </left>
      <right/>
      <top/>
      <bottom style="thin">
        <color auto="1"/>
      </bottom>
      <diagonal/>
    </border>
    <border>
      <left style="hair">
        <color auto="1"/>
      </left>
      <right/>
      <top/>
      <bottom style="thin">
        <color auto="1"/>
      </bottom>
      <diagonal/>
    </border>
    <border>
      <left style="hair">
        <color indexed="8"/>
      </left>
      <right/>
      <top/>
      <bottom/>
      <diagonal/>
    </border>
    <border>
      <left style="medium">
        <color auto="1"/>
      </left>
      <right/>
      <top/>
      <bottom style="dotted">
        <color auto="1"/>
      </bottom>
      <diagonal/>
    </border>
    <border>
      <left/>
      <right/>
      <top/>
      <bottom style="dotted">
        <color auto="1"/>
      </bottom>
      <diagonal/>
    </border>
    <border>
      <left style="thin">
        <color auto="1"/>
      </left>
      <right/>
      <top/>
      <bottom style="dotted">
        <color auto="1"/>
      </bottom>
      <diagonal/>
    </border>
    <border>
      <left/>
      <right style="thin">
        <color auto="1"/>
      </right>
      <top/>
      <bottom style="dotted">
        <color auto="1"/>
      </bottom>
      <diagonal/>
    </border>
    <border>
      <left style="medium">
        <color auto="1"/>
      </left>
      <right/>
      <top style="dotted">
        <color auto="1"/>
      </top>
      <bottom style="thin">
        <color auto="1"/>
      </bottom>
      <diagonal/>
    </border>
    <border>
      <left style="thin">
        <color auto="1"/>
      </left>
      <right/>
      <top style="dotted">
        <color auto="1"/>
      </top>
      <bottom style="thin">
        <color auto="1"/>
      </bottom>
      <diagonal/>
    </border>
    <border>
      <left/>
      <right style="thin">
        <color auto="1"/>
      </right>
      <top style="dotted">
        <color auto="1"/>
      </top>
      <bottom style="thin">
        <color auto="1"/>
      </bottom>
      <diagonal/>
    </border>
    <border>
      <left/>
      <right/>
      <top style="thin">
        <color auto="1"/>
      </top>
      <bottom/>
      <diagonal/>
    </border>
    <border>
      <left style="thin">
        <color auto="1"/>
      </left>
      <right/>
      <top style="thin">
        <color auto="1"/>
      </top>
      <bottom/>
      <diagonal/>
    </border>
    <border>
      <left/>
      <right style="thin">
        <color auto="1"/>
      </right>
      <top style="thin">
        <color auto="1"/>
      </top>
      <bottom/>
      <diagonal/>
    </border>
    <border>
      <left style="medium">
        <color auto="1"/>
      </left>
      <right/>
      <top style="dotted">
        <color auto="1"/>
      </top>
      <bottom style="dotted">
        <color auto="1"/>
      </bottom>
      <diagonal/>
    </border>
    <border>
      <left/>
      <right/>
      <top style="dotted">
        <color auto="1"/>
      </top>
      <bottom style="dotted">
        <color auto="1"/>
      </bottom>
      <diagonal/>
    </border>
    <border>
      <left style="thin">
        <color auto="1"/>
      </left>
      <right/>
      <top style="dotted">
        <color auto="1"/>
      </top>
      <bottom style="dotted">
        <color auto="1"/>
      </bottom>
      <diagonal/>
    </border>
    <border>
      <left/>
      <right style="thin">
        <color auto="1"/>
      </right>
      <top style="dotted">
        <color auto="1"/>
      </top>
      <bottom style="dotted">
        <color auto="1"/>
      </bottom>
      <diagonal/>
    </border>
    <border>
      <left style="thin">
        <color auto="1"/>
      </left>
      <right/>
      <top/>
      <bottom style="thin">
        <color indexed="8"/>
      </bottom>
      <diagonal/>
    </border>
    <border>
      <left style="thin">
        <color auto="1"/>
      </left>
      <right/>
      <top/>
      <bottom style="medium">
        <color auto="1"/>
      </bottom>
      <diagonal/>
    </border>
    <border>
      <left style="medium">
        <color auto="1"/>
      </left>
      <right style="medium">
        <color auto="1"/>
      </right>
      <top style="medium">
        <color auto="1"/>
      </top>
      <bottom style="medium">
        <color auto="1"/>
      </bottom>
      <diagonal/>
    </border>
    <border>
      <left/>
      <right style="thin">
        <color indexed="8"/>
      </right>
      <top/>
      <bottom/>
      <diagonal/>
    </border>
    <border>
      <left style="thin">
        <color indexed="8"/>
      </left>
      <right style="thin">
        <color auto="1"/>
      </right>
      <top style="thin">
        <color auto="1"/>
      </top>
      <bottom/>
      <diagonal/>
    </border>
    <border>
      <left/>
      <right style="thin">
        <color indexed="64"/>
      </right>
      <top/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theme="1"/>
      </left>
      <right style="thin">
        <color theme="1"/>
      </right>
      <top style="thin">
        <color theme="1"/>
      </top>
      <bottom style="thin">
        <color theme="1"/>
      </bottom>
      <diagonal/>
    </border>
    <border>
      <left style="thin">
        <color theme="1"/>
      </left>
      <right/>
      <top style="thin">
        <color theme="1"/>
      </top>
      <bottom style="thin">
        <color theme="1"/>
      </bottom>
      <diagonal/>
    </border>
    <border>
      <left/>
      <right/>
      <top style="thin">
        <color theme="1"/>
      </top>
      <bottom style="thin">
        <color theme="1"/>
      </bottom>
      <diagonal/>
    </border>
    <border>
      <left/>
      <right style="thin">
        <color theme="1"/>
      </right>
      <top style="thin">
        <color theme="1"/>
      </top>
      <bottom style="thin">
        <color theme="1"/>
      </bottom>
      <diagonal/>
    </border>
    <border>
      <left/>
      <right style="thin">
        <color theme="1"/>
      </right>
      <top style="thin">
        <color auto="1"/>
      </top>
      <bottom/>
      <diagonal/>
    </border>
    <border>
      <left style="thin">
        <color theme="1"/>
      </left>
      <right/>
      <top style="thin">
        <color auto="1"/>
      </top>
      <bottom/>
      <diagonal/>
    </border>
    <border>
      <left style="thin">
        <color theme="1"/>
      </left>
      <right style="thin">
        <color theme="1"/>
      </right>
      <top/>
      <bottom style="thin">
        <color theme="1"/>
      </bottom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 style="thin">
        <color auto="1"/>
      </right>
      <top/>
      <bottom style="thin">
        <color auto="1"/>
      </bottom>
      <diagonal/>
    </border>
    <border>
      <left/>
      <right/>
      <top style="thin">
        <color auto="1"/>
      </top>
      <bottom style="thin">
        <color indexed="8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 style="thin">
        <color auto="1"/>
      </right>
      <top style="thin">
        <color indexed="8"/>
      </top>
      <bottom style="thin">
        <color auto="1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auto="1"/>
      </left>
      <right style="hair">
        <color auto="1"/>
      </right>
      <top/>
      <bottom/>
      <diagonal/>
    </border>
    <border>
      <left style="thin">
        <color indexed="8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hair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hair">
        <color indexed="8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hair">
        <color indexed="8"/>
      </left>
      <right style="hair">
        <color auto="1"/>
      </right>
      <top style="thin">
        <color auto="1"/>
      </top>
      <bottom style="thin">
        <color auto="1"/>
      </bottom>
      <diagonal/>
    </border>
    <border>
      <left/>
      <right style="medium">
        <color auto="1"/>
      </right>
      <top style="thin">
        <color indexed="8"/>
      </top>
      <bottom style="thin">
        <color auto="1"/>
      </bottom>
      <diagonal/>
    </border>
    <border>
      <left style="thin">
        <color indexed="8"/>
      </left>
      <right style="medium">
        <color auto="1"/>
      </right>
      <top/>
      <bottom/>
      <diagonal/>
    </border>
    <border>
      <left style="medium">
        <color auto="1"/>
      </left>
      <right/>
      <top style="thin">
        <color auto="1"/>
      </top>
      <bottom style="thin">
        <color auto="1"/>
      </bottom>
      <diagonal/>
    </border>
    <border>
      <left style="thin">
        <color auto="1"/>
      </left>
      <right style="hair">
        <color auto="1"/>
      </right>
      <top style="thin">
        <color auto="1"/>
      </top>
      <bottom style="thin">
        <color auto="1"/>
      </bottom>
      <diagonal/>
    </border>
    <border>
      <left style="hair">
        <color auto="1"/>
      </left>
      <right/>
      <top style="thin">
        <color auto="1"/>
      </top>
      <bottom style="thin">
        <color auto="1"/>
      </bottom>
      <diagonal/>
    </border>
    <border>
      <left style="hair">
        <color indexed="8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auto="1"/>
      </right>
      <top/>
      <bottom/>
      <diagonal/>
    </border>
    <border>
      <left/>
      <right/>
      <top style="dotted">
        <color auto="1"/>
      </top>
      <bottom/>
      <diagonal/>
    </border>
    <border>
      <left style="thin">
        <color auto="1"/>
      </left>
      <right style="medium">
        <color auto="1"/>
      </right>
      <top style="thin">
        <color indexed="64"/>
      </top>
      <bottom/>
      <diagonal/>
    </border>
    <border>
      <left style="thin">
        <color auto="1"/>
      </left>
      <right style="medium">
        <color auto="1"/>
      </right>
      <top/>
      <bottom/>
      <diagonal/>
    </border>
    <border>
      <left style="thin">
        <color auto="1"/>
      </left>
      <right style="medium">
        <color auto="1"/>
      </right>
      <top/>
      <bottom style="thin">
        <color auto="1"/>
      </bottom>
      <diagonal/>
    </border>
    <border>
      <left/>
      <right style="medium">
        <color auto="1"/>
      </right>
      <top/>
      <bottom/>
      <diagonal/>
    </border>
    <border>
      <left/>
      <right style="medium">
        <color auto="1"/>
      </right>
      <top/>
      <bottom style="thin">
        <color auto="1"/>
      </bottom>
      <diagonal/>
    </border>
    <border>
      <left style="thin">
        <color auto="1"/>
      </left>
      <right style="thin">
        <color indexed="64"/>
      </right>
      <top style="thin">
        <color auto="1"/>
      </top>
      <bottom style="thin">
        <color auto="1"/>
      </bottom>
      <diagonal/>
    </border>
    <border>
      <left/>
      <right style="medium">
        <color auto="1"/>
      </right>
      <top style="thin">
        <color auto="1"/>
      </top>
      <bottom style="thin">
        <color auto="1"/>
      </bottom>
      <diagonal/>
    </border>
    <border>
      <left style="medium">
        <color indexed="64"/>
      </left>
      <right style="medium">
        <color indexed="64"/>
      </right>
      <top/>
      <bottom style="dotted">
        <color auto="1"/>
      </bottom>
      <diagonal/>
    </border>
    <border>
      <left style="medium">
        <color indexed="64"/>
      </left>
      <right style="medium">
        <color indexed="64"/>
      </right>
      <top style="dotted">
        <color auto="1"/>
      </top>
      <bottom style="thin">
        <color auto="1"/>
      </bottom>
      <diagonal/>
    </border>
    <border>
      <left style="medium">
        <color indexed="64"/>
      </left>
      <right style="medium">
        <color indexed="64"/>
      </right>
      <top style="thin">
        <color auto="1"/>
      </top>
      <bottom style="thin">
        <color auto="1"/>
      </bottom>
      <diagonal/>
    </border>
    <border>
      <left style="medium">
        <color indexed="64"/>
      </left>
      <right style="medium">
        <color indexed="64"/>
      </right>
      <top style="dotted">
        <color auto="1"/>
      </top>
      <bottom style="dotted">
        <color auto="1"/>
      </bottom>
      <diagonal/>
    </border>
    <border>
      <left style="medium">
        <color indexed="64"/>
      </left>
      <right style="medium">
        <color indexed="64"/>
      </right>
      <top style="thin">
        <color auto="1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/>
      <diagonal/>
    </border>
    <border>
      <left style="medium">
        <color auto="1"/>
      </left>
      <right/>
      <top style="dotted">
        <color auto="1"/>
      </top>
      <bottom/>
      <diagonal/>
    </border>
    <border>
      <left style="thin">
        <color auto="1"/>
      </left>
      <right/>
      <top style="dotted">
        <color auto="1"/>
      </top>
      <bottom/>
      <diagonal/>
    </border>
    <border>
      <left/>
      <right style="thin">
        <color auto="1"/>
      </right>
      <top style="dotted">
        <color auto="1"/>
      </top>
      <bottom/>
      <diagonal/>
    </border>
    <border>
      <left/>
      <right style="thin">
        <color auto="1"/>
      </right>
      <top/>
      <bottom/>
      <diagonal/>
    </border>
    <border>
      <left style="thin">
        <color indexed="8"/>
      </left>
      <right style="thin">
        <color auto="1"/>
      </right>
      <top/>
      <bottom/>
      <diagonal/>
    </border>
    <border>
      <left style="thin">
        <color auto="1"/>
      </left>
      <right style="hair">
        <color auto="1"/>
      </right>
      <top/>
      <bottom/>
      <diagonal/>
    </border>
    <border>
      <left style="thin">
        <color auto="1"/>
      </left>
      <right style="thin">
        <color auto="1"/>
      </right>
      <top/>
      <bottom/>
      <diagonal/>
    </border>
    <border>
      <left style="hair">
        <color indexed="8"/>
      </left>
      <right/>
      <top/>
      <bottom style="thin">
        <color auto="1"/>
      </bottom>
      <diagonal/>
    </border>
    <border>
      <left style="hair">
        <color auto="1"/>
      </left>
      <right/>
      <top/>
      <bottom style="thin">
        <color auto="1"/>
      </bottom>
      <diagonal/>
    </border>
  </borders>
  <cellStyleXfs count="143">
    <xf numFmtId="3" fontId="0" fillId="2" borderId="0"/>
    <xf numFmtId="3" fontId="17" fillId="2" borderId="0" applyNumberFormat="0" applyFill="0" applyBorder="0" applyAlignment="0" applyProtection="0"/>
    <xf numFmtId="3" fontId="17" fillId="2" borderId="0" applyNumberFormat="0" applyFill="0" applyBorder="0" applyAlignment="0" applyProtection="0"/>
    <xf numFmtId="3" fontId="17" fillId="2" borderId="0" applyNumberFormat="0" applyFill="0" applyBorder="0" applyAlignment="0" applyProtection="0"/>
    <xf numFmtId="3" fontId="17" fillId="2" borderId="0" applyNumberFormat="0" applyFill="0" applyBorder="0" applyAlignment="0" applyProtection="0"/>
    <xf numFmtId="3" fontId="17" fillId="2" borderId="0" applyNumberFormat="0" applyFill="0" applyBorder="0" applyAlignment="0" applyProtection="0"/>
    <xf numFmtId="3" fontId="17" fillId="2" borderId="0" applyNumberFormat="0" applyFill="0" applyBorder="0" applyAlignment="0" applyProtection="0"/>
    <xf numFmtId="3" fontId="17" fillId="2" borderId="0" applyNumberFormat="0" applyFill="0" applyBorder="0" applyAlignment="0" applyProtection="0"/>
    <xf numFmtId="3" fontId="17" fillId="2" borderId="0" applyNumberFormat="0" applyFill="0" applyBorder="0" applyAlignment="0" applyProtection="0"/>
    <xf numFmtId="3" fontId="17" fillId="2" borderId="0" applyNumberFormat="0" applyFill="0" applyBorder="0" applyAlignment="0" applyProtection="0"/>
    <xf numFmtId="3" fontId="17" fillId="2" borderId="0" applyNumberFormat="0" applyFill="0" applyBorder="0" applyAlignment="0" applyProtection="0"/>
    <xf numFmtId="3" fontId="17" fillId="2" borderId="0" applyNumberFormat="0" applyFill="0" applyBorder="0" applyAlignment="0" applyProtection="0"/>
    <xf numFmtId="3" fontId="17" fillId="2" borderId="0" applyNumberFormat="0" applyFill="0" applyBorder="0" applyAlignment="0" applyProtection="0"/>
    <xf numFmtId="9" fontId="18" fillId="0" borderId="0" applyFont="0" applyFill="0" applyBorder="0" applyAlignment="0" applyProtection="0"/>
    <xf numFmtId="3" fontId="17" fillId="2" borderId="0" applyNumberFormat="0" applyFill="0" applyBorder="0" applyAlignment="0" applyProtection="0"/>
    <xf numFmtId="3" fontId="17" fillId="2" borderId="0" applyNumberFormat="0" applyFill="0" applyBorder="0" applyAlignment="0" applyProtection="0"/>
    <xf numFmtId="3" fontId="17" fillId="2" borderId="0" applyNumberFormat="0" applyFill="0" applyBorder="0" applyAlignment="0" applyProtection="0"/>
    <xf numFmtId="3" fontId="17" fillId="2" borderId="0" applyNumberFormat="0" applyFill="0" applyBorder="0" applyAlignment="0" applyProtection="0"/>
    <xf numFmtId="3" fontId="17" fillId="2" borderId="0" applyNumberFormat="0" applyFill="0" applyBorder="0" applyAlignment="0" applyProtection="0"/>
    <xf numFmtId="3" fontId="17" fillId="2" borderId="0" applyNumberFormat="0" applyFill="0" applyBorder="0" applyAlignment="0" applyProtection="0"/>
    <xf numFmtId="3" fontId="17" fillId="2" borderId="0" applyNumberFormat="0" applyFill="0" applyBorder="0" applyAlignment="0" applyProtection="0"/>
    <xf numFmtId="3" fontId="17" fillId="2" borderId="0" applyNumberFormat="0" applyFill="0" applyBorder="0" applyAlignment="0" applyProtection="0"/>
    <xf numFmtId="3" fontId="17" fillId="2" borderId="0" applyNumberFormat="0" applyFill="0" applyBorder="0" applyAlignment="0" applyProtection="0"/>
    <xf numFmtId="3" fontId="17" fillId="2" borderId="0" applyNumberFormat="0" applyFill="0" applyBorder="0" applyAlignment="0" applyProtection="0"/>
    <xf numFmtId="3" fontId="17" fillId="2" borderId="0" applyNumberFormat="0" applyFill="0" applyBorder="0" applyAlignment="0" applyProtection="0"/>
    <xf numFmtId="3" fontId="17" fillId="2" borderId="0" applyNumberFormat="0" applyFill="0" applyBorder="0" applyAlignment="0" applyProtection="0"/>
    <xf numFmtId="3" fontId="17" fillId="2" borderId="0" applyNumberFormat="0" applyFill="0" applyBorder="0" applyAlignment="0" applyProtection="0"/>
    <xf numFmtId="3" fontId="17" fillId="2" borderId="0" applyNumberFormat="0" applyFill="0" applyBorder="0" applyAlignment="0" applyProtection="0"/>
    <xf numFmtId="3" fontId="17" fillId="2" borderId="0" applyNumberFormat="0" applyFill="0" applyBorder="0" applyAlignment="0" applyProtection="0"/>
    <xf numFmtId="3" fontId="17" fillId="2" borderId="0" applyNumberFormat="0" applyFill="0" applyBorder="0" applyAlignment="0" applyProtection="0"/>
    <xf numFmtId="3" fontId="17" fillId="2" borderId="0" applyNumberFormat="0" applyFill="0" applyBorder="0" applyAlignment="0" applyProtection="0"/>
    <xf numFmtId="3" fontId="17" fillId="2" borderId="0" applyNumberFormat="0" applyFill="0" applyBorder="0" applyAlignment="0" applyProtection="0"/>
    <xf numFmtId="3" fontId="17" fillId="2" borderId="0" applyNumberFormat="0" applyFill="0" applyBorder="0" applyAlignment="0" applyProtection="0"/>
    <xf numFmtId="3" fontId="17" fillId="2" borderId="0" applyNumberFormat="0" applyFill="0" applyBorder="0" applyAlignment="0" applyProtection="0"/>
    <xf numFmtId="3" fontId="17" fillId="2" borderId="0" applyNumberFormat="0" applyFill="0" applyBorder="0" applyAlignment="0" applyProtection="0"/>
    <xf numFmtId="3" fontId="17" fillId="2" borderId="0" applyNumberFormat="0" applyFill="0" applyBorder="0" applyAlignment="0" applyProtection="0"/>
    <xf numFmtId="3" fontId="17" fillId="2" borderId="0" applyNumberFormat="0" applyFill="0" applyBorder="0" applyAlignment="0" applyProtection="0"/>
    <xf numFmtId="3" fontId="17" fillId="2" borderId="0" applyNumberFormat="0" applyFill="0" applyBorder="0" applyAlignment="0" applyProtection="0"/>
    <xf numFmtId="3" fontId="17" fillId="2" borderId="0" applyNumberFormat="0" applyFill="0" applyBorder="0" applyAlignment="0" applyProtection="0"/>
    <xf numFmtId="3" fontId="17" fillId="2" borderId="0" applyNumberFormat="0" applyFill="0" applyBorder="0" applyAlignment="0" applyProtection="0"/>
    <xf numFmtId="3" fontId="17" fillId="2" borderId="0" applyNumberFormat="0" applyFill="0" applyBorder="0" applyAlignment="0" applyProtection="0"/>
    <xf numFmtId="3" fontId="17" fillId="2" borderId="0" applyNumberFormat="0" applyFill="0" applyBorder="0" applyAlignment="0" applyProtection="0"/>
    <xf numFmtId="3" fontId="17" fillId="2" borderId="0" applyNumberFormat="0" applyFill="0" applyBorder="0" applyAlignment="0" applyProtection="0"/>
    <xf numFmtId="3" fontId="17" fillId="2" borderId="0" applyNumberFormat="0" applyFill="0" applyBorder="0" applyAlignment="0" applyProtection="0"/>
    <xf numFmtId="3" fontId="17" fillId="2" borderId="0" applyNumberFormat="0" applyFill="0" applyBorder="0" applyAlignment="0" applyProtection="0"/>
    <xf numFmtId="3" fontId="17" fillId="2" borderId="0" applyNumberFormat="0" applyFill="0" applyBorder="0" applyAlignment="0" applyProtection="0"/>
    <xf numFmtId="3" fontId="17" fillId="2" borderId="0" applyNumberFormat="0" applyFill="0" applyBorder="0" applyAlignment="0" applyProtection="0"/>
    <xf numFmtId="3" fontId="17" fillId="2" borderId="0" applyNumberFormat="0" applyFill="0" applyBorder="0" applyAlignment="0" applyProtection="0"/>
    <xf numFmtId="3" fontId="17" fillId="2" borderId="0" applyNumberFormat="0" applyFill="0" applyBorder="0" applyAlignment="0" applyProtection="0"/>
    <xf numFmtId="3" fontId="17" fillId="2" borderId="0" applyNumberFormat="0" applyFill="0" applyBorder="0" applyAlignment="0" applyProtection="0"/>
    <xf numFmtId="3" fontId="17" fillId="2" borderId="0" applyNumberFormat="0" applyFill="0" applyBorder="0" applyAlignment="0" applyProtection="0"/>
    <xf numFmtId="3" fontId="17" fillId="2" borderId="0" applyNumberFormat="0" applyFill="0" applyBorder="0" applyAlignment="0" applyProtection="0"/>
    <xf numFmtId="3" fontId="17" fillId="2" borderId="0" applyNumberFormat="0" applyFill="0" applyBorder="0" applyAlignment="0" applyProtection="0"/>
    <xf numFmtId="3" fontId="17" fillId="2" borderId="0" applyNumberFormat="0" applyFill="0" applyBorder="0" applyAlignment="0" applyProtection="0"/>
    <xf numFmtId="3" fontId="17" fillId="2" borderId="0" applyNumberFormat="0" applyFill="0" applyBorder="0" applyAlignment="0" applyProtection="0"/>
    <xf numFmtId="3" fontId="17" fillId="2" borderId="0" applyNumberFormat="0" applyFill="0" applyBorder="0" applyAlignment="0" applyProtection="0"/>
    <xf numFmtId="3" fontId="17" fillId="2" borderId="0" applyNumberFormat="0" applyFill="0" applyBorder="0" applyAlignment="0" applyProtection="0"/>
    <xf numFmtId="3" fontId="17" fillId="2" borderId="0" applyNumberFormat="0" applyFill="0" applyBorder="0" applyAlignment="0" applyProtection="0"/>
    <xf numFmtId="3" fontId="17" fillId="2" borderId="0" applyNumberFormat="0" applyFill="0" applyBorder="0" applyAlignment="0" applyProtection="0"/>
    <xf numFmtId="3" fontId="17" fillId="2" borderId="0" applyNumberFormat="0" applyFill="0" applyBorder="0" applyAlignment="0" applyProtection="0"/>
    <xf numFmtId="3" fontId="17" fillId="2" borderId="0" applyNumberFormat="0" applyFill="0" applyBorder="0" applyAlignment="0" applyProtection="0"/>
    <xf numFmtId="3" fontId="17" fillId="2" borderId="0" applyNumberFormat="0" applyFill="0" applyBorder="0" applyAlignment="0" applyProtection="0"/>
    <xf numFmtId="3" fontId="17" fillId="2" borderId="0" applyNumberFormat="0" applyFill="0" applyBorder="0" applyAlignment="0" applyProtection="0"/>
    <xf numFmtId="3" fontId="17" fillId="2" borderId="0" applyNumberFormat="0" applyFill="0" applyBorder="0" applyAlignment="0" applyProtection="0"/>
    <xf numFmtId="3" fontId="17" fillId="2" borderId="0" applyNumberFormat="0" applyFill="0" applyBorder="0" applyAlignment="0" applyProtection="0"/>
    <xf numFmtId="3" fontId="17" fillId="2" borderId="0" applyNumberFormat="0" applyFill="0" applyBorder="0" applyAlignment="0" applyProtection="0"/>
    <xf numFmtId="3" fontId="17" fillId="2" borderId="0" applyNumberFormat="0" applyFill="0" applyBorder="0" applyAlignment="0" applyProtection="0"/>
    <xf numFmtId="3" fontId="17" fillId="2" borderId="0" applyNumberFormat="0" applyFill="0" applyBorder="0" applyAlignment="0" applyProtection="0"/>
    <xf numFmtId="3" fontId="17" fillId="2" borderId="0" applyNumberFormat="0" applyFill="0" applyBorder="0" applyAlignment="0" applyProtection="0"/>
    <xf numFmtId="3" fontId="17" fillId="2" borderId="0" applyNumberFormat="0" applyFill="0" applyBorder="0" applyAlignment="0" applyProtection="0"/>
    <xf numFmtId="3" fontId="17" fillId="2" borderId="0" applyNumberFormat="0" applyFill="0" applyBorder="0" applyAlignment="0" applyProtection="0"/>
    <xf numFmtId="3" fontId="17" fillId="2" borderId="0" applyNumberFormat="0" applyFill="0" applyBorder="0" applyAlignment="0" applyProtection="0"/>
    <xf numFmtId="3" fontId="17" fillId="2" borderId="0" applyNumberFormat="0" applyFill="0" applyBorder="0" applyAlignment="0" applyProtection="0"/>
    <xf numFmtId="3" fontId="17" fillId="2" borderId="0" applyNumberFormat="0" applyFill="0" applyBorder="0" applyAlignment="0" applyProtection="0"/>
    <xf numFmtId="3" fontId="17" fillId="2" borderId="0" applyNumberFormat="0" applyFill="0" applyBorder="0" applyAlignment="0" applyProtection="0"/>
    <xf numFmtId="3" fontId="17" fillId="2" borderId="0" applyNumberFormat="0" applyFill="0" applyBorder="0" applyAlignment="0" applyProtection="0"/>
    <xf numFmtId="3" fontId="17" fillId="2" borderId="0" applyNumberFormat="0" applyFill="0" applyBorder="0" applyAlignment="0" applyProtection="0"/>
    <xf numFmtId="3" fontId="17" fillId="2" borderId="0" applyNumberFormat="0" applyFill="0" applyBorder="0" applyAlignment="0" applyProtection="0"/>
    <xf numFmtId="3" fontId="17" fillId="2" borderId="0" applyNumberFormat="0" applyFill="0" applyBorder="0" applyAlignment="0" applyProtection="0"/>
    <xf numFmtId="3" fontId="17" fillId="2" borderId="0" applyNumberFormat="0" applyFill="0" applyBorder="0" applyAlignment="0" applyProtection="0"/>
    <xf numFmtId="3" fontId="17" fillId="2" borderId="0" applyNumberFormat="0" applyFill="0" applyBorder="0" applyAlignment="0" applyProtection="0"/>
    <xf numFmtId="3" fontId="17" fillId="2" borderId="0" applyNumberFormat="0" applyFill="0" applyBorder="0" applyAlignment="0" applyProtection="0"/>
    <xf numFmtId="3" fontId="17" fillId="2" borderId="0" applyNumberFormat="0" applyFill="0" applyBorder="0" applyAlignment="0" applyProtection="0"/>
    <xf numFmtId="3" fontId="17" fillId="2" borderId="0" applyNumberFormat="0" applyFill="0" applyBorder="0" applyAlignment="0" applyProtection="0"/>
    <xf numFmtId="3" fontId="17" fillId="2" borderId="0" applyNumberFormat="0" applyFill="0" applyBorder="0" applyAlignment="0" applyProtection="0"/>
    <xf numFmtId="3" fontId="17" fillId="2" borderId="0" applyNumberFormat="0" applyFill="0" applyBorder="0" applyAlignment="0" applyProtection="0"/>
    <xf numFmtId="3" fontId="17" fillId="2" borderId="0" applyNumberFormat="0" applyFill="0" applyBorder="0" applyAlignment="0" applyProtection="0"/>
    <xf numFmtId="3" fontId="17" fillId="2" borderId="0" applyNumberFormat="0" applyFill="0" applyBorder="0" applyAlignment="0" applyProtection="0"/>
    <xf numFmtId="3" fontId="17" fillId="2" borderId="0" applyNumberFormat="0" applyFill="0" applyBorder="0" applyAlignment="0" applyProtection="0"/>
    <xf numFmtId="3" fontId="17" fillId="2" borderId="0" applyNumberFormat="0" applyFill="0" applyBorder="0" applyAlignment="0" applyProtection="0"/>
    <xf numFmtId="3" fontId="17" fillId="2" borderId="0" applyNumberFormat="0" applyFill="0" applyBorder="0" applyAlignment="0" applyProtection="0"/>
    <xf numFmtId="3" fontId="17" fillId="2" borderId="0" applyNumberFormat="0" applyFill="0" applyBorder="0" applyAlignment="0" applyProtection="0"/>
    <xf numFmtId="3" fontId="17" fillId="2" borderId="0" applyNumberFormat="0" applyFill="0" applyBorder="0" applyAlignment="0" applyProtection="0"/>
    <xf numFmtId="3" fontId="17" fillId="2" borderId="0" applyNumberFormat="0" applyFill="0" applyBorder="0" applyAlignment="0" applyProtection="0"/>
    <xf numFmtId="3" fontId="17" fillId="2" borderId="0" applyNumberFormat="0" applyFill="0" applyBorder="0" applyAlignment="0" applyProtection="0"/>
    <xf numFmtId="3" fontId="17" fillId="2" borderId="0" applyNumberFormat="0" applyFill="0" applyBorder="0" applyAlignment="0" applyProtection="0"/>
    <xf numFmtId="3" fontId="17" fillId="2" borderId="0" applyNumberFormat="0" applyFill="0" applyBorder="0" applyAlignment="0" applyProtection="0"/>
    <xf numFmtId="3" fontId="17" fillId="2" borderId="0" applyNumberFormat="0" applyFill="0" applyBorder="0" applyAlignment="0" applyProtection="0"/>
    <xf numFmtId="3" fontId="17" fillId="2" borderId="0" applyNumberFormat="0" applyFill="0" applyBorder="0" applyAlignment="0" applyProtection="0"/>
    <xf numFmtId="3" fontId="17" fillId="2" borderId="0" applyNumberFormat="0" applyFill="0" applyBorder="0" applyAlignment="0" applyProtection="0"/>
    <xf numFmtId="3" fontId="17" fillId="2" borderId="0" applyNumberFormat="0" applyFill="0" applyBorder="0" applyAlignment="0" applyProtection="0"/>
    <xf numFmtId="3" fontId="17" fillId="2" borderId="0" applyNumberFormat="0" applyFill="0" applyBorder="0" applyAlignment="0" applyProtection="0"/>
    <xf numFmtId="3" fontId="17" fillId="2" borderId="0" applyNumberFormat="0" applyFill="0" applyBorder="0" applyAlignment="0" applyProtection="0"/>
    <xf numFmtId="3" fontId="17" fillId="2" borderId="0" applyNumberFormat="0" applyFill="0" applyBorder="0" applyAlignment="0" applyProtection="0"/>
    <xf numFmtId="3" fontId="17" fillId="2" borderId="0" applyNumberFormat="0" applyFill="0" applyBorder="0" applyAlignment="0" applyProtection="0"/>
    <xf numFmtId="3" fontId="17" fillId="2" borderId="0" applyNumberFormat="0" applyFill="0" applyBorder="0" applyAlignment="0" applyProtection="0"/>
    <xf numFmtId="3" fontId="17" fillId="2" borderId="0" applyNumberFormat="0" applyFill="0" applyBorder="0" applyAlignment="0" applyProtection="0"/>
    <xf numFmtId="3" fontId="17" fillId="2" borderId="0" applyNumberFormat="0" applyFill="0" applyBorder="0" applyAlignment="0" applyProtection="0"/>
    <xf numFmtId="3" fontId="17" fillId="2" borderId="0" applyNumberFormat="0" applyFill="0" applyBorder="0" applyAlignment="0" applyProtection="0"/>
    <xf numFmtId="3" fontId="17" fillId="2" borderId="0" applyNumberFormat="0" applyFill="0" applyBorder="0" applyAlignment="0" applyProtection="0"/>
    <xf numFmtId="3" fontId="17" fillId="2" borderId="0" applyNumberFormat="0" applyFill="0" applyBorder="0" applyAlignment="0" applyProtection="0"/>
    <xf numFmtId="3" fontId="17" fillId="2" borderId="0" applyNumberFormat="0" applyFill="0" applyBorder="0" applyAlignment="0" applyProtection="0"/>
    <xf numFmtId="3" fontId="17" fillId="2" borderId="0" applyNumberFormat="0" applyFill="0" applyBorder="0" applyAlignment="0" applyProtection="0"/>
    <xf numFmtId="3" fontId="17" fillId="2" borderId="0" applyNumberFormat="0" applyFill="0" applyBorder="0" applyAlignment="0" applyProtection="0"/>
    <xf numFmtId="3" fontId="17" fillId="2" borderId="0" applyNumberFormat="0" applyFill="0" applyBorder="0" applyAlignment="0" applyProtection="0"/>
    <xf numFmtId="3" fontId="17" fillId="2" borderId="0" applyNumberFormat="0" applyFill="0" applyBorder="0" applyAlignment="0" applyProtection="0"/>
    <xf numFmtId="3" fontId="17" fillId="2" borderId="0" applyNumberFormat="0" applyFill="0" applyBorder="0" applyAlignment="0" applyProtection="0"/>
    <xf numFmtId="3" fontId="17" fillId="2" borderId="0" applyNumberFormat="0" applyFill="0" applyBorder="0" applyAlignment="0" applyProtection="0"/>
    <xf numFmtId="3" fontId="17" fillId="2" borderId="0" applyNumberFormat="0" applyFill="0" applyBorder="0" applyAlignment="0" applyProtection="0"/>
    <xf numFmtId="3" fontId="17" fillId="2" borderId="0" applyNumberFormat="0" applyFill="0" applyBorder="0" applyAlignment="0" applyProtection="0"/>
    <xf numFmtId="3" fontId="17" fillId="2" borderId="0" applyNumberFormat="0" applyFill="0" applyBorder="0" applyAlignment="0" applyProtection="0"/>
    <xf numFmtId="3" fontId="17" fillId="2" borderId="0" applyNumberFormat="0" applyFill="0" applyBorder="0" applyAlignment="0" applyProtection="0"/>
    <xf numFmtId="3" fontId="17" fillId="2" borderId="0" applyNumberFormat="0" applyFill="0" applyBorder="0" applyAlignment="0" applyProtection="0"/>
    <xf numFmtId="3" fontId="17" fillId="2" borderId="0" applyNumberFormat="0" applyFill="0" applyBorder="0" applyAlignment="0" applyProtection="0"/>
    <xf numFmtId="3" fontId="17" fillId="2" borderId="0" applyNumberFormat="0" applyFill="0" applyBorder="0" applyAlignment="0" applyProtection="0"/>
    <xf numFmtId="3" fontId="17" fillId="2" borderId="0" applyNumberFormat="0" applyFill="0" applyBorder="0" applyAlignment="0" applyProtection="0"/>
    <xf numFmtId="3" fontId="17" fillId="2" borderId="0" applyNumberFormat="0" applyFill="0" applyBorder="0" applyAlignment="0" applyProtection="0"/>
    <xf numFmtId="3" fontId="17" fillId="2" borderId="0" applyNumberFormat="0" applyFill="0" applyBorder="0" applyAlignment="0" applyProtection="0"/>
    <xf numFmtId="3" fontId="17" fillId="2" borderId="0" applyNumberFormat="0" applyFill="0" applyBorder="0" applyAlignment="0" applyProtection="0"/>
    <xf numFmtId="3" fontId="17" fillId="2" borderId="0" applyNumberFormat="0" applyFill="0" applyBorder="0" applyAlignment="0" applyProtection="0"/>
    <xf numFmtId="3" fontId="17" fillId="2" borderId="0" applyNumberFormat="0" applyFill="0" applyBorder="0" applyAlignment="0" applyProtection="0"/>
    <xf numFmtId="3" fontId="17" fillId="2" borderId="0" applyNumberFormat="0" applyFill="0" applyBorder="0" applyAlignment="0" applyProtection="0"/>
    <xf numFmtId="3" fontId="17" fillId="2" borderId="0" applyNumberFormat="0" applyFill="0" applyBorder="0" applyAlignment="0" applyProtection="0"/>
    <xf numFmtId="3" fontId="17" fillId="2" borderId="0" applyNumberFormat="0" applyFill="0" applyBorder="0" applyAlignment="0" applyProtection="0"/>
    <xf numFmtId="3" fontId="17" fillId="2" borderId="0" applyNumberFormat="0" applyFill="0" applyBorder="0" applyAlignment="0" applyProtection="0"/>
    <xf numFmtId="3" fontId="17" fillId="2" borderId="0" applyNumberFormat="0" applyFill="0" applyBorder="0" applyAlignment="0" applyProtection="0"/>
    <xf numFmtId="3" fontId="17" fillId="2" borderId="0" applyNumberFormat="0" applyFill="0" applyBorder="0" applyAlignment="0" applyProtection="0"/>
    <xf numFmtId="3" fontId="17" fillId="2" borderId="0" applyNumberFormat="0" applyFill="0" applyBorder="0" applyAlignment="0" applyProtection="0"/>
    <xf numFmtId="3" fontId="17" fillId="2" borderId="0" applyNumberFormat="0" applyFill="0" applyBorder="0" applyAlignment="0" applyProtection="0"/>
    <xf numFmtId="3" fontId="17" fillId="2" borderId="0" applyNumberFormat="0" applyFill="0" applyBorder="0" applyAlignment="0" applyProtection="0"/>
    <xf numFmtId="3" fontId="17" fillId="2" borderId="0" applyNumberFormat="0" applyFill="0" applyBorder="0" applyAlignment="0" applyProtection="0"/>
    <xf numFmtId="3" fontId="17" fillId="2" borderId="0" applyNumberFormat="0" applyFill="0" applyBorder="0" applyAlignment="0" applyProtection="0"/>
    <xf numFmtId="3" fontId="17" fillId="2" borderId="0" applyNumberFormat="0" applyFill="0" applyBorder="0" applyAlignment="0" applyProtection="0"/>
  </cellStyleXfs>
  <cellXfs count="444">
    <xf numFmtId="3" fontId="0" fillId="2" borderId="0" xfId="0"/>
    <xf numFmtId="3" fontId="7" fillId="2" borderId="0" xfId="0" applyFont="1"/>
    <xf numFmtId="3" fontId="22" fillId="12" borderId="0" xfId="0" applyFont="1" applyFill="1"/>
    <xf numFmtId="3" fontId="21" fillId="12" borderId="0" xfId="0" applyFont="1" applyFill="1"/>
    <xf numFmtId="3" fontId="0" fillId="17" borderId="0" xfId="0" applyFill="1"/>
    <xf numFmtId="3" fontId="24" fillId="17" borderId="0" xfId="0" applyFont="1" applyFill="1" applyAlignment="1">
      <alignment horizontal="left" vertical="center"/>
    </xf>
    <xf numFmtId="3" fontId="7" fillId="2" borderId="55" xfId="0" applyFont="1" applyBorder="1" applyAlignment="1">
      <alignment horizontal="left"/>
    </xf>
    <xf numFmtId="3" fontId="30" fillId="7" borderId="55" xfId="0" applyFont="1" applyFill="1" applyBorder="1"/>
    <xf numFmtId="3" fontId="30" fillId="7" borderId="55" xfId="0" applyFont="1" applyFill="1" applyBorder="1" applyAlignment="1">
      <alignment horizontal="center"/>
    </xf>
    <xf numFmtId="3" fontId="1" fillId="5" borderId="55" xfId="0" applyFont="1" applyFill="1" applyBorder="1" applyProtection="1">
      <protection hidden="1"/>
    </xf>
    <xf numFmtId="3" fontId="1" fillId="11" borderId="55" xfId="0" applyFont="1" applyFill="1" applyBorder="1" applyProtection="1">
      <protection hidden="1"/>
    </xf>
    <xf numFmtId="3" fontId="0" fillId="2" borderId="55" xfId="0" applyBorder="1"/>
    <xf numFmtId="3" fontId="30" fillId="15" borderId="55" xfId="0" applyFont="1" applyFill="1" applyBorder="1"/>
    <xf numFmtId="3" fontId="30" fillId="15" borderId="55" xfId="0" applyFont="1" applyFill="1" applyBorder="1" applyAlignment="1">
      <alignment horizontal="center" vertical="center"/>
    </xf>
    <xf numFmtId="3" fontId="30" fillId="7" borderId="55" xfId="0" applyFont="1" applyFill="1" applyBorder="1" applyAlignment="1">
      <alignment horizontal="center" vertical="center"/>
    </xf>
    <xf numFmtId="3" fontId="7" fillId="8" borderId="55" xfId="0" applyFont="1" applyFill="1" applyBorder="1"/>
    <xf numFmtId="3" fontId="7" fillId="8" borderId="55" xfId="0" applyFont="1" applyFill="1" applyBorder="1" applyAlignment="1">
      <alignment horizontal="center" vertical="center"/>
    </xf>
    <xf numFmtId="3" fontId="32" fillId="8" borderId="55" xfId="0" applyFont="1" applyFill="1" applyBorder="1" applyAlignment="1">
      <alignment horizontal="center" vertical="center"/>
    </xf>
    <xf numFmtId="3" fontId="0" fillId="8" borderId="55" xfId="0" applyFill="1" applyBorder="1"/>
    <xf numFmtId="3" fontId="31" fillId="8" borderId="55" xfId="0" applyFont="1" applyFill="1" applyBorder="1" applyAlignment="1">
      <alignment horizontal="center" vertical="center"/>
    </xf>
    <xf numFmtId="3" fontId="30" fillId="7" borderId="58" xfId="0" applyFont="1" applyFill="1" applyBorder="1" applyAlignment="1">
      <alignment horizontal="center" vertical="center"/>
    </xf>
    <xf numFmtId="3" fontId="30" fillId="17" borderId="55" xfId="0" applyFont="1" applyFill="1" applyBorder="1" applyAlignment="1">
      <alignment horizontal="left" vertical="center"/>
    </xf>
    <xf numFmtId="3" fontId="30" fillId="7" borderId="58" xfId="0" applyFont="1" applyFill="1" applyBorder="1" applyAlignment="1">
      <alignment horizontal="center" vertical="center" wrapText="1"/>
    </xf>
    <xf numFmtId="3" fontId="30" fillId="7" borderId="55" xfId="0" applyFont="1" applyFill="1" applyBorder="1" applyAlignment="1">
      <alignment horizontal="center" vertical="center" wrapText="1"/>
    </xf>
    <xf numFmtId="3" fontId="7" fillId="8" borderId="61" xfId="0" applyFont="1" applyFill="1" applyBorder="1" applyAlignment="1">
      <alignment horizontal="center"/>
    </xf>
    <xf numFmtId="3" fontId="7" fillId="8" borderId="55" xfId="0" applyFont="1" applyFill="1" applyBorder="1" applyAlignment="1">
      <alignment horizontal="center"/>
    </xf>
    <xf numFmtId="3" fontId="7" fillId="0" borderId="55" xfId="0" applyFont="1" applyFill="1" applyBorder="1"/>
    <xf numFmtId="3" fontId="1" fillId="28" borderId="55" xfId="0" applyFont="1" applyFill="1" applyBorder="1" applyProtection="1">
      <protection hidden="1"/>
    </xf>
    <xf numFmtId="164" fontId="7" fillId="8" borderId="55" xfId="0" applyNumberFormat="1" applyFont="1" applyFill="1" applyBorder="1" applyAlignment="1">
      <alignment horizontal="center" vertical="center"/>
    </xf>
    <xf numFmtId="3" fontId="1" fillId="5" borderId="63" xfId="0" applyFont="1" applyFill="1" applyBorder="1" applyProtection="1">
      <protection hidden="1"/>
    </xf>
    <xf numFmtId="3" fontId="1" fillId="11" borderId="63" xfId="0" applyFont="1" applyFill="1" applyBorder="1" applyProtection="1">
      <protection hidden="1"/>
    </xf>
    <xf numFmtId="3" fontId="1" fillId="0" borderId="63" xfId="0" applyFont="1" applyFill="1" applyBorder="1" applyAlignment="1" applyProtection="1">
      <alignment wrapText="1"/>
      <protection hidden="1"/>
    </xf>
    <xf numFmtId="3" fontId="1" fillId="0" borderId="63" xfId="0" applyFont="1" applyFill="1" applyBorder="1" applyProtection="1">
      <protection hidden="1"/>
    </xf>
    <xf numFmtId="3" fontId="1" fillId="28" borderId="63" xfId="0" applyFont="1" applyFill="1" applyBorder="1" applyProtection="1">
      <protection hidden="1"/>
    </xf>
    <xf numFmtId="3" fontId="7" fillId="28" borderId="63" xfId="0" applyFont="1" applyFill="1" applyBorder="1" applyProtection="1">
      <protection hidden="1"/>
    </xf>
    <xf numFmtId="3" fontId="7" fillId="5" borderId="63" xfId="0" applyFont="1" applyFill="1" applyBorder="1" applyProtection="1">
      <protection hidden="1"/>
    </xf>
    <xf numFmtId="3" fontId="7" fillId="11" borderId="63" xfId="0" applyFont="1" applyFill="1" applyBorder="1" applyProtection="1">
      <protection hidden="1"/>
    </xf>
    <xf numFmtId="3" fontId="30" fillId="17" borderId="63" xfId="0" applyFont="1" applyFill="1" applyBorder="1" applyAlignment="1">
      <alignment horizontal="left" vertical="center" wrapText="1"/>
    </xf>
    <xf numFmtId="3" fontId="30" fillId="17" borderId="72" xfId="0" applyFont="1" applyFill="1" applyBorder="1" applyAlignment="1">
      <alignment vertical="center" wrapText="1"/>
    </xf>
    <xf numFmtId="3" fontId="0" fillId="8" borderId="63" xfId="0" applyFill="1" applyBorder="1"/>
    <xf numFmtId="14" fontId="0" fillId="8" borderId="63" xfId="0" applyNumberFormat="1" applyFill="1" applyBorder="1"/>
    <xf numFmtId="3" fontId="11" fillId="11" borderId="63" xfId="0" applyFont="1" applyFill="1" applyBorder="1" applyAlignment="1" applyProtection="1">
      <alignment wrapText="1"/>
      <protection hidden="1"/>
    </xf>
    <xf numFmtId="3" fontId="3" fillId="0" borderId="63" xfId="0" applyFont="1" applyFill="1" applyBorder="1" applyProtection="1">
      <protection hidden="1"/>
    </xf>
    <xf numFmtId="3" fontId="1" fillId="28" borderId="63" xfId="0" applyFont="1" applyFill="1" applyBorder="1" applyAlignment="1" applyProtection="1">
      <alignment wrapText="1"/>
      <protection hidden="1"/>
    </xf>
    <xf numFmtId="3" fontId="1" fillId="5" borderId="63" xfId="0" applyFont="1" applyFill="1" applyBorder="1" applyAlignment="1" applyProtection="1">
      <alignment wrapText="1"/>
      <protection hidden="1"/>
    </xf>
    <xf numFmtId="3" fontId="1" fillId="11" borderId="63" xfId="0" applyFont="1" applyFill="1" applyBorder="1" applyAlignment="1" applyProtection="1">
      <alignment horizontal="left" wrapText="1"/>
      <protection hidden="1"/>
    </xf>
    <xf numFmtId="3" fontId="23" fillId="12" borderId="38" xfId="0" applyFont="1" applyFill="1" applyBorder="1"/>
    <xf numFmtId="0" fontId="26" fillId="12" borderId="37" xfId="0" applyNumberFormat="1" applyFont="1" applyFill="1" applyBorder="1" applyAlignment="1">
      <alignment horizontal="left"/>
    </xf>
    <xf numFmtId="3" fontId="1" fillId="3" borderId="48" xfId="0" applyFont="1" applyFill="1" applyBorder="1" applyAlignment="1">
      <alignment horizontal="center"/>
    </xf>
    <xf numFmtId="3" fontId="5" fillId="12" borderId="37" xfId="0" applyFont="1" applyFill="1" applyBorder="1"/>
    <xf numFmtId="3" fontId="1" fillId="12" borderId="37" xfId="0" applyFont="1" applyFill="1" applyBorder="1"/>
    <xf numFmtId="3" fontId="1" fillId="12" borderId="67" xfId="0" applyFont="1" applyFill="1" applyBorder="1"/>
    <xf numFmtId="3" fontId="1" fillId="12" borderId="68" xfId="0" applyFont="1" applyFill="1" applyBorder="1"/>
    <xf numFmtId="3" fontId="1" fillId="12" borderId="69" xfId="0" applyFont="1" applyFill="1" applyBorder="1"/>
    <xf numFmtId="3" fontId="3" fillId="16" borderId="70" xfId="0" applyFont="1" applyFill="1" applyBorder="1"/>
    <xf numFmtId="3" fontId="1" fillId="16" borderId="68" xfId="0" applyFont="1" applyFill="1" applyBorder="1"/>
    <xf numFmtId="3" fontId="1" fillId="16" borderId="69" xfId="0" applyFont="1" applyFill="1" applyBorder="1"/>
    <xf numFmtId="3" fontId="1" fillId="2" borderId="0" xfId="0" applyFont="1"/>
    <xf numFmtId="0" fontId="3" fillId="3" borderId="5" xfId="0" applyNumberFormat="1" applyFont="1" applyFill="1" applyBorder="1" applyAlignment="1">
      <alignment horizontal="left"/>
    </xf>
    <xf numFmtId="3" fontId="1" fillId="3" borderId="2" xfId="0" applyFont="1" applyFill="1" applyBorder="1" applyAlignment="1">
      <alignment horizontal="center"/>
    </xf>
    <xf numFmtId="3" fontId="3" fillId="12" borderId="70" xfId="0" applyFont="1" applyFill="1" applyBorder="1"/>
    <xf numFmtId="3" fontId="3" fillId="15" borderId="70" xfId="0" applyFont="1" applyFill="1" applyBorder="1"/>
    <xf numFmtId="3" fontId="3" fillId="15" borderId="68" xfId="0" applyFont="1" applyFill="1" applyBorder="1"/>
    <xf numFmtId="3" fontId="1" fillId="15" borderId="68" xfId="0" applyFont="1" applyFill="1" applyBorder="1"/>
    <xf numFmtId="3" fontId="1" fillId="15" borderId="71" xfId="0" applyFont="1" applyFill="1" applyBorder="1"/>
    <xf numFmtId="3" fontId="1" fillId="2" borderId="0" xfId="0" quotePrefix="1" applyFont="1"/>
    <xf numFmtId="3" fontId="8" fillId="3" borderId="5" xfId="0" applyFont="1" applyFill="1" applyBorder="1"/>
    <xf numFmtId="3" fontId="8" fillId="3" borderId="49" xfId="0" applyFont="1" applyFill="1" applyBorder="1" applyAlignment="1">
      <alignment horizontal="left"/>
    </xf>
    <xf numFmtId="3" fontId="3" fillId="3" borderId="5" xfId="0" applyFont="1" applyFill="1" applyBorder="1" applyAlignment="1">
      <alignment horizontal="center"/>
    </xf>
    <xf numFmtId="3" fontId="8" fillId="6" borderId="5" xfId="0" applyFont="1" applyFill="1" applyBorder="1"/>
    <xf numFmtId="3" fontId="1" fillId="3" borderId="73" xfId="0" applyFont="1" applyFill="1" applyBorder="1" applyAlignment="1">
      <alignment horizontal="center"/>
    </xf>
    <xf numFmtId="3" fontId="1" fillId="3" borderId="0" xfId="0" applyFont="1" applyFill="1" applyAlignment="1">
      <alignment horizontal="center"/>
    </xf>
    <xf numFmtId="3" fontId="1" fillId="3" borderId="12" xfId="0" applyFont="1" applyFill="1" applyBorder="1" applyAlignment="1">
      <alignment horizontal="center"/>
    </xf>
    <xf numFmtId="3" fontId="1" fillId="3" borderId="5" xfId="0" applyFont="1" applyFill="1" applyBorder="1" applyAlignment="1">
      <alignment horizontal="center"/>
    </xf>
    <xf numFmtId="3" fontId="3" fillId="18" borderId="5" xfId="0" applyFont="1" applyFill="1" applyBorder="1" applyAlignment="1">
      <alignment horizontal="center"/>
    </xf>
    <xf numFmtId="3" fontId="3" fillId="25" borderId="86" xfId="0" applyFont="1" applyFill="1" applyBorder="1" applyAlignment="1">
      <alignment wrapText="1"/>
    </xf>
    <xf numFmtId="3" fontId="3" fillId="25" borderId="64" xfId="0" applyFont="1" applyFill="1" applyBorder="1" applyAlignment="1">
      <alignment horizontal="center"/>
    </xf>
    <xf numFmtId="3" fontId="1" fillId="3" borderId="44" xfId="0" applyFont="1" applyFill="1" applyBorder="1"/>
    <xf numFmtId="3" fontId="1" fillId="3" borderId="11" xfId="0" applyFont="1" applyFill="1" applyBorder="1"/>
    <xf numFmtId="3" fontId="1" fillId="3" borderId="3" xfId="0" applyFont="1" applyFill="1" applyBorder="1"/>
    <xf numFmtId="3" fontId="1" fillId="3" borderId="10" xfId="0" applyFont="1" applyFill="1" applyBorder="1" applyAlignment="1">
      <alignment horizontal="center"/>
    </xf>
    <xf numFmtId="3" fontId="1" fillId="3" borderId="4" xfId="0" applyFont="1" applyFill="1" applyBorder="1" applyAlignment="1">
      <alignment horizontal="center"/>
    </xf>
    <xf numFmtId="3" fontId="1" fillId="3" borderId="13" xfId="0" applyFont="1" applyFill="1" applyBorder="1" applyAlignment="1">
      <alignment horizontal="center"/>
    </xf>
    <xf numFmtId="3" fontId="36" fillId="3" borderId="1" xfId="0" applyFont="1" applyFill="1" applyBorder="1" applyAlignment="1">
      <alignment horizontal="center" wrapText="1"/>
    </xf>
    <xf numFmtId="3" fontId="3" fillId="18" borderId="1" xfId="0" applyFont="1" applyFill="1" applyBorder="1" applyAlignment="1">
      <alignment horizontal="center"/>
    </xf>
    <xf numFmtId="3" fontId="3" fillId="25" borderId="1" xfId="0" applyFont="1" applyFill="1" applyBorder="1" applyAlignment="1">
      <alignment horizontal="center"/>
    </xf>
    <xf numFmtId="3" fontId="3" fillId="25" borderId="7" xfId="0" applyFont="1" applyFill="1" applyBorder="1" applyAlignment="1">
      <alignment horizontal="center"/>
    </xf>
    <xf numFmtId="3" fontId="5" fillId="0" borderId="5" xfId="0" applyFont="1" applyFill="1" applyBorder="1"/>
    <xf numFmtId="3" fontId="3" fillId="0" borderId="0" xfId="0" applyFont="1" applyFill="1"/>
    <xf numFmtId="3" fontId="1" fillId="0" borderId="2" xfId="0" applyFont="1" applyFill="1" applyBorder="1"/>
    <xf numFmtId="3" fontId="1" fillId="0" borderId="9" xfId="0" applyFont="1" applyFill="1" applyBorder="1" applyAlignment="1">
      <alignment horizontal="right"/>
    </xf>
    <xf numFmtId="3" fontId="1" fillId="0" borderId="0" xfId="0" applyFont="1" applyFill="1" applyAlignment="1">
      <alignment horizontal="right"/>
    </xf>
    <xf numFmtId="3" fontId="1" fillId="0" borderId="12" xfId="0" applyFont="1" applyFill="1" applyBorder="1" applyAlignment="1">
      <alignment horizontal="right"/>
    </xf>
    <xf numFmtId="3" fontId="1" fillId="0" borderId="5" xfId="0" applyFont="1" applyFill="1" applyBorder="1" applyAlignment="1">
      <alignment horizontal="right"/>
    </xf>
    <xf numFmtId="3" fontId="1" fillId="0" borderId="6" xfId="0" applyFont="1" applyFill="1" applyBorder="1" applyAlignment="1">
      <alignment horizontal="right"/>
    </xf>
    <xf numFmtId="3" fontId="1" fillId="0" borderId="0" xfId="0" applyFont="1" applyFill="1"/>
    <xf numFmtId="3" fontId="20" fillId="0" borderId="5" xfId="0" applyFont="1" applyFill="1" applyBorder="1"/>
    <xf numFmtId="3" fontId="1" fillId="14" borderId="2" xfId="0" applyFont="1" applyFill="1" applyBorder="1"/>
    <xf numFmtId="3" fontId="1" fillId="8" borderId="6" xfId="0" applyFont="1" applyFill="1" applyBorder="1" applyAlignment="1">
      <alignment horizontal="right"/>
    </xf>
    <xf numFmtId="3" fontId="1" fillId="8" borderId="5" xfId="0" applyFont="1" applyFill="1" applyBorder="1" applyAlignment="1">
      <alignment horizontal="right"/>
    </xf>
    <xf numFmtId="3" fontId="1" fillId="0" borderId="47" xfId="0" applyFont="1" applyFill="1" applyBorder="1" applyAlignment="1">
      <alignment wrapText="1"/>
    </xf>
    <xf numFmtId="3" fontId="19" fillId="14" borderId="2" xfId="0" applyFont="1" applyFill="1" applyBorder="1"/>
    <xf numFmtId="3" fontId="19" fillId="8" borderId="9" xfId="0" applyFont="1" applyFill="1" applyBorder="1" applyAlignment="1">
      <alignment horizontal="right"/>
    </xf>
    <xf numFmtId="3" fontId="1" fillId="8" borderId="0" xfId="0" applyFont="1" applyFill="1" applyAlignment="1">
      <alignment horizontal="right"/>
    </xf>
    <xf numFmtId="3" fontId="1" fillId="8" borderId="9" xfId="0" applyFont="1" applyFill="1" applyBorder="1" applyAlignment="1">
      <alignment horizontal="right"/>
    </xf>
    <xf numFmtId="3" fontId="19" fillId="0" borderId="9" xfId="0" applyFont="1" applyFill="1" applyBorder="1" applyAlignment="1">
      <alignment horizontal="right"/>
    </xf>
    <xf numFmtId="3" fontId="19" fillId="0" borderId="0" xfId="0" applyFont="1" applyFill="1"/>
    <xf numFmtId="3" fontId="11" fillId="0" borderId="5" xfId="0" applyFont="1" applyFill="1" applyBorder="1" applyAlignment="1">
      <alignment horizontal="right"/>
    </xf>
    <xf numFmtId="3" fontId="11" fillId="0" borderId="6" xfId="0" applyFont="1" applyFill="1" applyBorder="1" applyAlignment="1">
      <alignment horizontal="right"/>
    </xf>
    <xf numFmtId="3" fontId="5" fillId="3" borderId="70" xfId="0" applyFont="1" applyFill="1" applyBorder="1"/>
    <xf numFmtId="3" fontId="7" fillId="3" borderId="68" xfId="0" applyFont="1" applyFill="1" applyBorder="1"/>
    <xf numFmtId="3" fontId="8" fillId="14" borderId="74" xfId="0" applyFont="1" applyFill="1" applyBorder="1" applyAlignment="1">
      <alignment horizontal="right"/>
    </xf>
    <xf numFmtId="3" fontId="20" fillId="14" borderId="75" xfId="0" applyFont="1" applyFill="1" applyBorder="1" applyAlignment="1">
      <alignment horizontal="right"/>
    </xf>
    <xf numFmtId="3" fontId="7" fillId="3" borderId="70" xfId="0" applyFont="1" applyFill="1" applyBorder="1" applyAlignment="1">
      <alignment horizontal="right"/>
    </xf>
    <xf numFmtId="3" fontId="7" fillId="3" borderId="76" xfId="0" applyFont="1" applyFill="1" applyBorder="1" applyAlignment="1">
      <alignment horizontal="right"/>
    </xf>
    <xf numFmtId="3" fontId="1" fillId="0" borderId="5" xfId="0" applyFont="1" applyFill="1" applyBorder="1"/>
    <xf numFmtId="3" fontId="1" fillId="0" borderId="2" xfId="0" applyFont="1" applyFill="1" applyBorder="1" applyAlignment="1">
      <alignment horizontal="right"/>
    </xf>
    <xf numFmtId="3" fontId="27" fillId="0" borderId="5" xfId="0" applyFont="1" applyFill="1" applyBorder="1"/>
    <xf numFmtId="3" fontId="20" fillId="0" borderId="1" xfId="0" applyFont="1" applyFill="1" applyBorder="1"/>
    <xf numFmtId="3" fontId="1" fillId="0" borderId="4" xfId="0" applyFont="1" applyFill="1" applyBorder="1"/>
    <xf numFmtId="3" fontId="1" fillId="14" borderId="8" xfId="0" applyFont="1" applyFill="1" applyBorder="1"/>
    <xf numFmtId="3" fontId="1" fillId="0" borderId="10" xfId="0" applyFont="1" applyFill="1" applyBorder="1" applyAlignment="1">
      <alignment horizontal="right"/>
    </xf>
    <xf numFmtId="3" fontId="1" fillId="0" borderId="4" xfId="0" applyFont="1" applyFill="1" applyBorder="1" applyAlignment="1">
      <alignment horizontal="right"/>
    </xf>
    <xf numFmtId="3" fontId="1" fillId="0" borderId="13" xfId="0" applyFont="1" applyFill="1" applyBorder="1" applyAlignment="1">
      <alignment horizontal="right"/>
    </xf>
    <xf numFmtId="3" fontId="1" fillId="0" borderId="1" xfId="0" applyFont="1" applyFill="1" applyBorder="1" applyAlignment="1">
      <alignment horizontal="right"/>
    </xf>
    <xf numFmtId="3" fontId="1" fillId="8" borderId="7" xfId="0" applyFont="1" applyFill="1" applyBorder="1" applyAlignment="1">
      <alignment horizontal="right"/>
    </xf>
    <xf numFmtId="3" fontId="1" fillId="0" borderId="7" xfId="0" applyFont="1" applyFill="1" applyBorder="1" applyAlignment="1">
      <alignment horizontal="right"/>
    </xf>
    <xf numFmtId="3" fontId="5" fillId="3" borderId="1" xfId="0" applyFont="1" applyFill="1" applyBorder="1"/>
    <xf numFmtId="3" fontId="1" fillId="3" borderId="4" xfId="0" applyFont="1" applyFill="1" applyBorder="1"/>
    <xf numFmtId="3" fontId="3" fillId="14" borderId="8" xfId="0" applyFont="1" applyFill="1" applyBorder="1"/>
    <xf numFmtId="3" fontId="1" fillId="14" borderId="10" xfId="0" applyFont="1" applyFill="1" applyBorder="1"/>
    <xf numFmtId="3" fontId="1" fillId="14" borderId="4" xfId="0" applyFont="1" applyFill="1" applyBorder="1"/>
    <xf numFmtId="3" fontId="1" fillId="14" borderId="14" xfId="0" applyFont="1" applyFill="1" applyBorder="1"/>
    <xf numFmtId="3" fontId="1" fillId="14" borderId="13" xfId="0" applyFont="1" applyFill="1" applyBorder="1"/>
    <xf numFmtId="3" fontId="1" fillId="25" borderId="1" xfId="0" applyFont="1" applyFill="1" applyBorder="1" applyAlignment="1">
      <alignment horizontal="right"/>
    </xf>
    <xf numFmtId="3" fontId="1" fillId="25" borderId="7" xfId="0" applyFont="1" applyFill="1" applyBorder="1" applyAlignment="1">
      <alignment horizontal="right"/>
    </xf>
    <xf numFmtId="3" fontId="20" fillId="3" borderId="68" xfId="0" applyFont="1" applyFill="1" applyBorder="1"/>
    <xf numFmtId="3" fontId="5" fillId="14" borderId="74" xfId="0" applyFont="1" applyFill="1" applyBorder="1" applyAlignment="1">
      <alignment horizontal="right"/>
    </xf>
    <xf numFmtId="3" fontId="20" fillId="14" borderId="68" xfId="0" applyFont="1" applyFill="1" applyBorder="1" applyAlignment="1">
      <alignment horizontal="right"/>
    </xf>
    <xf numFmtId="3" fontId="20" fillId="14" borderId="77" xfId="0" applyFont="1" applyFill="1" applyBorder="1" applyAlignment="1">
      <alignment horizontal="right"/>
    </xf>
    <xf numFmtId="3" fontId="20" fillId="14" borderId="78" xfId="0" applyFont="1" applyFill="1" applyBorder="1" applyAlignment="1">
      <alignment horizontal="right"/>
    </xf>
    <xf numFmtId="3" fontId="20" fillId="14" borderId="74" xfId="0" applyFont="1" applyFill="1" applyBorder="1" applyAlignment="1">
      <alignment horizontal="right"/>
    </xf>
    <xf numFmtId="3" fontId="20" fillId="25" borderId="70" xfId="0" applyFont="1" applyFill="1" applyBorder="1" applyAlignment="1">
      <alignment horizontal="right"/>
    </xf>
    <xf numFmtId="3" fontId="20" fillId="25" borderId="76" xfId="0" applyFont="1" applyFill="1" applyBorder="1" applyAlignment="1">
      <alignment horizontal="right"/>
    </xf>
    <xf numFmtId="3" fontId="20" fillId="2" borderId="0" xfId="0" applyFont="1"/>
    <xf numFmtId="3" fontId="10" fillId="13" borderId="0" xfId="0" applyFont="1" applyFill="1"/>
    <xf numFmtId="3" fontId="1" fillId="14" borderId="0" xfId="0" applyFont="1" applyFill="1"/>
    <xf numFmtId="3" fontId="3" fillId="2" borderId="0" xfId="0" applyFont="1"/>
    <xf numFmtId="3" fontId="3" fillId="18" borderId="76" xfId="0" applyFont="1" applyFill="1" applyBorder="1"/>
    <xf numFmtId="3" fontId="3" fillId="18" borderId="70" xfId="0" applyFont="1" applyFill="1" applyBorder="1"/>
    <xf numFmtId="165" fontId="3" fillId="18" borderId="46" xfId="13" applyNumberFormat="1" applyFont="1" applyFill="1" applyBorder="1" applyProtection="1"/>
    <xf numFmtId="9" fontId="1" fillId="2" borderId="0" xfId="13" applyFont="1" applyFill="1" applyProtection="1"/>
    <xf numFmtId="4" fontId="1" fillId="2" borderId="0" xfId="0" applyNumberFormat="1" applyFont="1"/>
    <xf numFmtId="3" fontId="23" fillId="12" borderId="70" xfId="0" applyFont="1" applyFill="1" applyBorder="1"/>
    <xf numFmtId="0" fontId="26" fillId="12" borderId="69" xfId="0" applyNumberFormat="1" applyFont="1" applyFill="1" applyBorder="1" applyAlignment="1">
      <alignment horizontal="right"/>
    </xf>
    <xf numFmtId="3" fontId="20" fillId="3" borderId="15" xfId="0" applyFont="1" applyFill="1" applyBorder="1"/>
    <xf numFmtId="3" fontId="20" fillId="3" borderId="16" xfId="0" applyFont="1" applyFill="1" applyBorder="1"/>
    <xf numFmtId="3" fontId="20" fillId="3" borderId="17" xfId="0" applyFont="1" applyFill="1" applyBorder="1"/>
    <xf numFmtId="3" fontId="8" fillId="6" borderId="38" xfId="0" applyFont="1" applyFill="1" applyBorder="1"/>
    <xf numFmtId="3" fontId="8" fillId="6" borderId="39" xfId="0" applyFont="1" applyFill="1" applyBorder="1" applyAlignment="1">
      <alignment horizontal="right"/>
    </xf>
    <xf numFmtId="3" fontId="20" fillId="3" borderId="70" xfId="0" applyFont="1" applyFill="1" applyBorder="1"/>
    <xf numFmtId="3" fontId="20" fillId="3" borderId="4" xfId="0" applyFont="1" applyFill="1" applyBorder="1"/>
    <xf numFmtId="3" fontId="20" fillId="3" borderId="62" xfId="0" applyFont="1" applyFill="1" applyBorder="1"/>
    <xf numFmtId="3" fontId="20" fillId="3" borderId="79" xfId="0" applyFont="1" applyFill="1" applyBorder="1"/>
    <xf numFmtId="3" fontId="3" fillId="12" borderId="55" xfId="0" applyFont="1" applyFill="1" applyBorder="1"/>
    <xf numFmtId="3" fontId="8" fillId="6" borderId="49" xfId="0" applyFont="1" applyFill="1" applyBorder="1" applyAlignment="1">
      <alignment horizontal="right"/>
    </xf>
    <xf numFmtId="3" fontId="5" fillId="3" borderId="18" xfId="0" applyFont="1" applyFill="1" applyBorder="1" applyAlignment="1">
      <alignment horizontal="center"/>
    </xf>
    <xf numFmtId="3" fontId="20" fillId="17" borderId="55" xfId="0" applyFont="1" applyFill="1" applyBorder="1"/>
    <xf numFmtId="3" fontId="1" fillId="17" borderId="55" xfId="0" applyFont="1" applyFill="1" applyBorder="1"/>
    <xf numFmtId="3" fontId="20" fillId="3" borderId="9" xfId="0" applyFont="1" applyFill="1" applyBorder="1" applyAlignment="1">
      <alignment horizontal="center"/>
    </xf>
    <xf numFmtId="3" fontId="20" fillId="3" borderId="12" xfId="0" applyFont="1" applyFill="1" applyBorder="1" applyAlignment="1">
      <alignment horizontal="center"/>
    </xf>
    <xf numFmtId="3" fontId="20" fillId="3" borderId="18" xfId="0" applyFont="1" applyFill="1" applyBorder="1" applyAlignment="1">
      <alignment horizontal="center"/>
    </xf>
    <xf numFmtId="3" fontId="1" fillId="2" borderId="1" xfId="0" applyFont="1" applyBorder="1"/>
    <xf numFmtId="3" fontId="2" fillId="3" borderId="25" xfId="0" applyFont="1" applyFill="1" applyBorder="1"/>
    <xf numFmtId="3" fontId="20" fillId="3" borderId="10" xfId="0" applyFont="1" applyFill="1" applyBorder="1" applyAlignment="1">
      <alignment horizontal="center"/>
    </xf>
    <xf numFmtId="3" fontId="20" fillId="3" borderId="13" xfId="0" applyFont="1" applyFill="1" applyBorder="1" applyAlignment="1">
      <alignment horizontal="center"/>
    </xf>
    <xf numFmtId="3" fontId="20" fillId="3" borderId="65" xfId="0" applyFont="1" applyFill="1" applyBorder="1" applyAlignment="1">
      <alignment horizontal="center"/>
    </xf>
    <xf numFmtId="3" fontId="20" fillId="3" borderId="19" xfId="0" applyFont="1" applyFill="1" applyBorder="1" applyAlignment="1">
      <alignment horizontal="center"/>
    </xf>
    <xf numFmtId="3" fontId="1" fillId="3" borderId="26" xfId="0" applyFont="1" applyFill="1" applyBorder="1"/>
    <xf numFmtId="3" fontId="1" fillId="3" borderId="0" xfId="0" applyFont="1" applyFill="1"/>
    <xf numFmtId="3" fontId="20" fillId="3" borderId="9" xfId="0" applyFont="1" applyFill="1" applyBorder="1" applyAlignment="1">
      <alignment horizontal="right"/>
    </xf>
    <xf numFmtId="3" fontId="20" fillId="3" borderId="12" xfId="0" applyFont="1" applyFill="1" applyBorder="1" applyAlignment="1">
      <alignment horizontal="right"/>
    </xf>
    <xf numFmtId="3" fontId="20" fillId="3" borderId="86" xfId="0" applyFont="1" applyFill="1" applyBorder="1" applyAlignment="1">
      <alignment horizontal="right"/>
    </xf>
    <xf numFmtId="3" fontId="20" fillId="3" borderId="91" xfId="0" applyFont="1" applyFill="1" applyBorder="1" applyAlignment="1">
      <alignment horizontal="right"/>
    </xf>
    <xf numFmtId="3" fontId="20" fillId="3" borderId="18" xfId="0" applyFont="1" applyFill="1" applyBorder="1" applyAlignment="1">
      <alignment horizontal="right"/>
    </xf>
    <xf numFmtId="3" fontId="20" fillId="3" borderId="50" xfId="0" applyFont="1" applyFill="1" applyBorder="1" applyAlignment="1">
      <alignment horizontal="right"/>
    </xf>
    <xf numFmtId="3" fontId="20" fillId="3" borderId="27" xfId="0" applyFont="1" applyFill="1" applyBorder="1"/>
    <xf numFmtId="3" fontId="20" fillId="2" borderId="10" xfId="0" applyFont="1" applyBorder="1"/>
    <xf numFmtId="3" fontId="20" fillId="8" borderId="28" xfId="0" applyFont="1" applyFill="1" applyBorder="1" applyAlignment="1">
      <alignment horizontal="right"/>
    </xf>
    <xf numFmtId="3" fontId="20" fillId="2" borderId="1" xfId="0" applyFont="1" applyBorder="1"/>
    <xf numFmtId="3" fontId="20" fillId="8" borderId="14" xfId="0" applyFont="1" applyFill="1" applyBorder="1" applyAlignment="1">
      <alignment horizontal="right"/>
    </xf>
    <xf numFmtId="3" fontId="20" fillId="8" borderId="65" xfId="0" applyFont="1" applyFill="1" applyBorder="1" applyAlignment="1">
      <alignment horizontal="right"/>
    </xf>
    <xf numFmtId="3" fontId="20" fillId="8" borderId="92" xfId="0" applyFont="1" applyFill="1" applyBorder="1" applyAlignment="1">
      <alignment horizontal="right"/>
    </xf>
    <xf numFmtId="3" fontId="20" fillId="8" borderId="19" xfId="0" applyFont="1" applyFill="1" applyBorder="1" applyAlignment="1">
      <alignment horizontal="right"/>
    </xf>
    <xf numFmtId="3" fontId="20" fillId="3" borderId="51" xfId="0" applyFont="1" applyFill="1" applyBorder="1" applyAlignment="1">
      <alignment horizontal="right"/>
    </xf>
    <xf numFmtId="3" fontId="20" fillId="7" borderId="26" xfId="0" applyFont="1" applyFill="1" applyBorder="1"/>
    <xf numFmtId="3" fontId="20" fillId="7" borderId="0" xfId="0" applyFont="1" applyFill="1"/>
    <xf numFmtId="3" fontId="20" fillId="7" borderId="9" xfId="0" applyFont="1" applyFill="1" applyBorder="1" applyAlignment="1">
      <alignment horizontal="right"/>
    </xf>
    <xf numFmtId="3" fontId="20" fillId="7" borderId="12" xfId="0" applyFont="1" applyFill="1" applyBorder="1" applyAlignment="1">
      <alignment horizontal="right"/>
    </xf>
    <xf numFmtId="3" fontId="20" fillId="7" borderId="29" xfId="0" applyFont="1" applyFill="1" applyBorder="1" applyAlignment="1">
      <alignment horizontal="right"/>
    </xf>
    <xf numFmtId="3" fontId="20" fillId="7" borderId="86" xfId="0" applyFont="1" applyFill="1" applyBorder="1" applyAlignment="1">
      <alignment horizontal="right"/>
    </xf>
    <xf numFmtId="3" fontId="20" fillId="7" borderId="91" xfId="0" applyFont="1" applyFill="1" applyBorder="1" applyAlignment="1">
      <alignment horizontal="right"/>
    </xf>
    <xf numFmtId="3" fontId="20" fillId="7" borderId="18" xfId="0" applyFont="1" applyFill="1" applyBorder="1" applyAlignment="1">
      <alignment horizontal="right"/>
    </xf>
    <xf numFmtId="3" fontId="20" fillId="3" borderId="26" xfId="0" applyFont="1" applyFill="1" applyBorder="1"/>
    <xf numFmtId="3" fontId="20" fillId="3" borderId="0" xfId="0" applyFont="1" applyFill="1"/>
    <xf numFmtId="3" fontId="20" fillId="8" borderId="9" xfId="0" applyFont="1" applyFill="1" applyBorder="1" applyAlignment="1">
      <alignment horizontal="right"/>
    </xf>
    <xf numFmtId="3" fontId="20" fillId="8" borderId="86" xfId="0" applyFont="1" applyFill="1" applyBorder="1" applyAlignment="1">
      <alignment horizontal="right"/>
    </xf>
    <xf numFmtId="3" fontId="20" fillId="8" borderId="91" xfId="0" applyFont="1" applyFill="1" applyBorder="1" applyAlignment="1">
      <alignment horizontal="right"/>
    </xf>
    <xf numFmtId="3" fontId="20" fillId="8" borderId="80" xfId="0" applyFont="1" applyFill="1" applyBorder="1" applyAlignment="1">
      <alignment horizontal="right"/>
    </xf>
    <xf numFmtId="3" fontId="20" fillId="8" borderId="10" xfId="0" applyFont="1" applyFill="1" applyBorder="1" applyAlignment="1">
      <alignment horizontal="right"/>
    </xf>
    <xf numFmtId="3" fontId="20" fillId="3" borderId="4" xfId="0" applyFont="1" applyFill="1" applyBorder="1" applyAlignment="1">
      <alignment horizontal="left"/>
    </xf>
    <xf numFmtId="3" fontId="20" fillId="3" borderId="65" xfId="0" applyFont="1" applyFill="1" applyBorder="1" applyAlignment="1">
      <alignment horizontal="right"/>
    </xf>
    <xf numFmtId="3" fontId="20" fillId="3" borderId="92" xfId="0" applyFont="1" applyFill="1" applyBorder="1" applyAlignment="1">
      <alignment horizontal="right"/>
    </xf>
    <xf numFmtId="3" fontId="20" fillId="3" borderId="19" xfId="0" applyFont="1" applyFill="1" applyBorder="1" applyAlignment="1">
      <alignment horizontal="right"/>
    </xf>
    <xf numFmtId="3" fontId="20" fillId="3" borderId="82" xfId="0" applyFont="1" applyFill="1" applyBorder="1" applyAlignment="1">
      <alignment horizontal="right"/>
    </xf>
    <xf numFmtId="3" fontId="20" fillId="8" borderId="83" xfId="0" applyFont="1" applyFill="1" applyBorder="1" applyAlignment="1">
      <alignment horizontal="center"/>
    </xf>
    <xf numFmtId="3" fontId="20" fillId="3" borderId="84" xfId="0" applyFont="1" applyFill="1" applyBorder="1" applyAlignment="1">
      <alignment horizontal="right"/>
    </xf>
    <xf numFmtId="3" fontId="20" fillId="2" borderId="93" xfId="0" applyFont="1" applyBorder="1"/>
    <xf numFmtId="3" fontId="20" fillId="2" borderId="94" xfId="0" applyFont="1" applyBorder="1"/>
    <xf numFmtId="3" fontId="20" fillId="2" borderId="88" xfId="0" applyFont="1" applyBorder="1"/>
    <xf numFmtId="3" fontId="20" fillId="7" borderId="0" xfId="0" applyFont="1" applyFill="1" applyAlignment="1">
      <alignment horizontal="right"/>
    </xf>
    <xf numFmtId="3" fontId="20" fillId="7" borderId="100" xfId="0" applyFont="1" applyFill="1" applyBorder="1" applyAlignment="1">
      <alignment horizontal="right"/>
    </xf>
    <xf numFmtId="3" fontId="20" fillId="3" borderId="30" xfId="0" applyFont="1" applyFill="1" applyBorder="1"/>
    <xf numFmtId="3" fontId="20" fillId="3" borderId="31" xfId="0" applyFont="1" applyFill="1" applyBorder="1"/>
    <xf numFmtId="3" fontId="20" fillId="6" borderId="32" xfId="0" applyFont="1" applyFill="1" applyBorder="1" applyAlignment="1">
      <alignment horizontal="right"/>
    </xf>
    <xf numFmtId="3" fontId="20" fillId="3" borderId="31" xfId="0" applyFont="1" applyFill="1" applyBorder="1" applyAlignment="1">
      <alignment horizontal="right"/>
    </xf>
    <xf numFmtId="3" fontId="20" fillId="3" borderId="33" xfId="0" applyFont="1" applyFill="1" applyBorder="1" applyAlignment="1">
      <alignment horizontal="right"/>
    </xf>
    <xf numFmtId="3" fontId="20" fillId="8" borderId="95" xfId="0" applyFont="1" applyFill="1" applyBorder="1"/>
    <xf numFmtId="3" fontId="20" fillId="3" borderId="34" xfId="0" applyFont="1" applyFill="1" applyBorder="1"/>
    <xf numFmtId="3" fontId="20" fillId="3" borderId="21" xfId="0" applyFont="1" applyFill="1" applyBorder="1"/>
    <xf numFmtId="3" fontId="20" fillId="6" borderId="35" xfId="0" applyFont="1" applyFill="1" applyBorder="1" applyAlignment="1">
      <alignment horizontal="right"/>
    </xf>
    <xf numFmtId="3" fontId="20" fillId="6" borderId="21" xfId="0" applyFont="1" applyFill="1" applyBorder="1" applyAlignment="1">
      <alignment horizontal="left"/>
    </xf>
    <xf numFmtId="3" fontId="20" fillId="6" borderId="21" xfId="0" applyFont="1" applyFill="1" applyBorder="1" applyAlignment="1">
      <alignment horizontal="right"/>
    </xf>
    <xf numFmtId="3" fontId="20" fillId="6" borderId="36" xfId="0" applyFont="1" applyFill="1" applyBorder="1" applyAlignment="1">
      <alignment horizontal="left"/>
    </xf>
    <xf numFmtId="3" fontId="20" fillId="8" borderId="96" xfId="0" applyFont="1" applyFill="1" applyBorder="1" applyAlignment="1">
      <alignment horizontal="right"/>
    </xf>
    <xf numFmtId="3" fontId="3" fillId="2" borderId="55" xfId="0" applyFont="1" applyBorder="1"/>
    <xf numFmtId="3" fontId="5" fillId="7" borderId="81" xfId="0" applyFont="1" applyFill="1" applyBorder="1"/>
    <xf numFmtId="3" fontId="5" fillId="7" borderId="53" xfId="0" applyFont="1" applyFill="1" applyBorder="1"/>
    <xf numFmtId="3" fontId="5" fillId="7" borderId="54" xfId="0" applyFont="1" applyFill="1" applyBorder="1" applyAlignment="1">
      <alignment horizontal="right"/>
    </xf>
    <xf numFmtId="3" fontId="5" fillId="7" borderId="53" xfId="0" applyFont="1" applyFill="1" applyBorder="1" applyAlignment="1">
      <alignment horizontal="center"/>
    </xf>
    <xf numFmtId="3" fontId="5" fillId="7" borderId="53" xfId="0" applyFont="1" applyFill="1" applyBorder="1" applyAlignment="1">
      <alignment horizontal="right"/>
    </xf>
    <xf numFmtId="3" fontId="5" fillId="7" borderId="52" xfId="0" applyFont="1" applyFill="1" applyBorder="1" applyAlignment="1">
      <alignment horizontal="right"/>
    </xf>
    <xf numFmtId="3" fontId="5" fillId="7" borderId="68" xfId="0" applyFont="1" applyFill="1" applyBorder="1" applyAlignment="1">
      <alignment horizontal="right"/>
    </xf>
    <xf numFmtId="3" fontId="5" fillId="7" borderId="97" xfId="0" applyFont="1" applyFill="1" applyBorder="1" applyAlignment="1">
      <alignment horizontal="center"/>
    </xf>
    <xf numFmtId="3" fontId="1" fillId="2" borderId="55" xfId="0" applyFont="1" applyBorder="1"/>
    <xf numFmtId="3" fontId="20" fillId="6" borderId="31" xfId="0" applyFont="1" applyFill="1" applyBorder="1" applyAlignment="1">
      <alignment horizontal="center"/>
    </xf>
    <xf numFmtId="3" fontId="20" fillId="8" borderId="95" xfId="0" applyFont="1" applyFill="1" applyBorder="1" applyAlignment="1">
      <alignment horizontal="center"/>
    </xf>
    <xf numFmtId="3" fontId="20" fillId="3" borderId="40" xfId="0" applyFont="1" applyFill="1" applyBorder="1"/>
    <xf numFmtId="3" fontId="20" fillId="3" borderId="41" xfId="0" applyFont="1" applyFill="1" applyBorder="1"/>
    <xf numFmtId="3" fontId="20" fillId="6" borderId="42" xfId="0" applyFont="1" applyFill="1" applyBorder="1" applyAlignment="1">
      <alignment horizontal="right"/>
    </xf>
    <xf numFmtId="3" fontId="20" fillId="6" borderId="41" xfId="0" applyFont="1" applyFill="1" applyBorder="1" applyAlignment="1">
      <alignment horizontal="center"/>
    </xf>
    <xf numFmtId="3" fontId="20" fillId="3" borderId="41" xfId="0" applyFont="1" applyFill="1" applyBorder="1" applyAlignment="1">
      <alignment horizontal="right"/>
    </xf>
    <xf numFmtId="3" fontId="20" fillId="3" borderId="43" xfId="0" applyFont="1" applyFill="1" applyBorder="1" applyAlignment="1">
      <alignment horizontal="right"/>
    </xf>
    <xf numFmtId="3" fontId="20" fillId="8" borderId="98" xfId="0" applyFont="1" applyFill="1" applyBorder="1" applyAlignment="1">
      <alignment horizontal="center"/>
    </xf>
    <xf numFmtId="3" fontId="20" fillId="6" borderId="21" xfId="0" applyFont="1" applyFill="1" applyBorder="1" applyAlignment="1">
      <alignment horizontal="center"/>
    </xf>
    <xf numFmtId="3" fontId="20" fillId="3" borderId="36" xfId="0" applyFont="1" applyFill="1" applyBorder="1" applyAlignment="1">
      <alignment horizontal="right"/>
    </xf>
    <xf numFmtId="3" fontId="20" fillId="3" borderId="87" xfId="0" applyFont="1" applyFill="1" applyBorder="1" applyAlignment="1">
      <alignment horizontal="right"/>
    </xf>
    <xf numFmtId="3" fontId="20" fillId="3" borderId="81" xfId="0" applyFont="1" applyFill="1" applyBorder="1"/>
    <xf numFmtId="3" fontId="20" fillId="6" borderId="54" xfId="0" applyFont="1" applyFill="1" applyBorder="1" applyAlignment="1">
      <alignment horizontal="right"/>
    </xf>
    <xf numFmtId="3" fontId="20" fillId="6" borderId="53" xfId="0" applyFont="1" applyFill="1" applyBorder="1" applyAlignment="1">
      <alignment horizontal="center"/>
    </xf>
    <xf numFmtId="3" fontId="20" fillId="3" borderId="53" xfId="0" applyFont="1" applyFill="1" applyBorder="1" applyAlignment="1">
      <alignment horizontal="right"/>
    </xf>
    <xf numFmtId="3" fontId="20" fillId="3" borderId="52" xfId="0" applyFont="1" applyFill="1" applyBorder="1" applyAlignment="1">
      <alignment horizontal="right"/>
    </xf>
    <xf numFmtId="3" fontId="20" fillId="3" borderId="68" xfId="0" applyFont="1" applyFill="1" applyBorder="1" applyAlignment="1">
      <alignment horizontal="right"/>
    </xf>
    <xf numFmtId="3" fontId="20" fillId="8" borderId="99" xfId="0" applyFont="1" applyFill="1" applyBorder="1" applyAlignment="1">
      <alignment horizontal="center"/>
    </xf>
    <xf numFmtId="3" fontId="20" fillId="3" borderId="23" xfId="0" applyFont="1" applyFill="1" applyBorder="1"/>
    <xf numFmtId="3" fontId="20" fillId="3" borderId="24" xfId="0" applyFont="1" applyFill="1" applyBorder="1"/>
    <xf numFmtId="3" fontId="20" fillId="3" borderId="20" xfId="0" applyFont="1" applyFill="1" applyBorder="1" applyAlignment="1">
      <alignment horizontal="right"/>
    </xf>
    <xf numFmtId="3" fontId="20" fillId="2" borderId="22" xfId="0" applyFont="1" applyBorder="1"/>
    <xf numFmtId="3" fontId="20" fillId="6" borderId="0" xfId="0" applyFont="1" applyFill="1"/>
    <xf numFmtId="3" fontId="10" fillId="2" borderId="0" xfId="0" applyFont="1"/>
    <xf numFmtId="3" fontId="20" fillId="8" borderId="0" xfId="0" applyFont="1" applyFill="1"/>
    <xf numFmtId="3" fontId="1" fillId="8" borderId="0" xfId="0" applyFont="1" applyFill="1"/>
    <xf numFmtId="3" fontId="3" fillId="18" borderId="63" xfId="0" applyFont="1" applyFill="1" applyBorder="1"/>
    <xf numFmtId="10" fontId="3" fillId="18" borderId="63" xfId="0" applyNumberFormat="1" applyFont="1" applyFill="1" applyBorder="1"/>
    <xf numFmtId="3" fontId="11" fillId="2" borderId="0" xfId="0" applyFont="1"/>
    <xf numFmtId="10" fontId="1" fillId="2" borderId="0" xfId="13" applyNumberFormat="1" applyFont="1" applyFill="1" applyProtection="1"/>
    <xf numFmtId="164" fontId="26" fillId="12" borderId="0" xfId="0" applyNumberFormat="1" applyFont="1" applyFill="1"/>
    <xf numFmtId="0" fontId="1" fillId="12" borderId="0" xfId="0" applyNumberFormat="1" applyFont="1" applyFill="1" applyAlignment="1">
      <alignment horizontal="left"/>
    </xf>
    <xf numFmtId="3" fontId="1" fillId="12" borderId="0" xfId="0" applyFont="1" applyFill="1"/>
    <xf numFmtId="3" fontId="1" fillId="12" borderId="0" xfId="0" applyFont="1" applyFill="1" applyAlignment="1">
      <alignment horizontal="center"/>
    </xf>
    <xf numFmtId="3" fontId="1" fillId="6" borderId="0" xfId="0" applyFont="1" applyFill="1"/>
    <xf numFmtId="3" fontId="8" fillId="15" borderId="0" xfId="0" applyFont="1" applyFill="1"/>
    <xf numFmtId="164" fontId="1" fillId="15" borderId="0" xfId="0" applyNumberFormat="1" applyFont="1" applyFill="1"/>
    <xf numFmtId="3" fontId="1" fillId="15" borderId="0" xfId="0" applyFont="1" applyFill="1"/>
    <xf numFmtId="3" fontId="3" fillId="6" borderId="4" xfId="0" applyFont="1" applyFill="1" applyBorder="1"/>
    <xf numFmtId="164" fontId="3" fillId="6" borderId="4" xfId="0" applyNumberFormat="1" applyFont="1" applyFill="1" applyBorder="1"/>
    <xf numFmtId="3" fontId="3" fillId="6" borderId="54" xfId="0" applyFont="1" applyFill="1" applyBorder="1" applyAlignment="1">
      <alignment horizontal="center"/>
    </xf>
    <xf numFmtId="3" fontId="3" fillId="6" borderId="63" xfId="0" applyFont="1" applyFill="1" applyBorder="1" applyAlignment="1">
      <alignment horizontal="right"/>
    </xf>
    <xf numFmtId="3" fontId="1" fillId="10" borderId="63" xfId="0" applyFont="1" applyFill="1" applyBorder="1"/>
    <xf numFmtId="3" fontId="1" fillId="5" borderId="63" xfId="0" applyFont="1" applyFill="1" applyBorder="1"/>
    <xf numFmtId="3" fontId="1" fillId="11" borderId="63" xfId="0" applyFont="1" applyFill="1" applyBorder="1"/>
    <xf numFmtId="3" fontId="3" fillId="6" borderId="0" xfId="0" applyFont="1" applyFill="1"/>
    <xf numFmtId="164" fontId="3" fillId="6" borderId="0" xfId="0" applyNumberFormat="1" applyFont="1" applyFill="1"/>
    <xf numFmtId="3" fontId="3" fillId="6" borderId="63" xfId="0" applyFont="1" applyFill="1" applyBorder="1"/>
    <xf numFmtId="3" fontId="3" fillId="6" borderId="0" xfId="0" applyFont="1" applyFill="1" applyAlignment="1">
      <alignment wrapText="1"/>
    </xf>
    <xf numFmtId="164" fontId="3" fillId="6" borderId="0" xfId="0" applyNumberFormat="1" applyFont="1" applyFill="1" applyAlignment="1">
      <alignment wrapText="1"/>
    </xf>
    <xf numFmtId="3" fontId="3" fillId="0" borderId="82" xfId="0" applyFont="1" applyFill="1" applyBorder="1" applyAlignment="1">
      <alignment wrapText="1"/>
    </xf>
    <xf numFmtId="3" fontId="3" fillId="0" borderId="63" xfId="0" applyFont="1" applyFill="1" applyBorder="1" applyAlignment="1">
      <alignment wrapText="1"/>
    </xf>
    <xf numFmtId="3" fontId="1" fillId="0" borderId="0" xfId="0" applyFont="1" applyFill="1" applyAlignment="1">
      <alignment wrapText="1"/>
    </xf>
    <xf numFmtId="3" fontId="1" fillId="0" borderId="63" xfId="0" applyFont="1" applyFill="1" applyBorder="1" applyAlignment="1">
      <alignment wrapText="1"/>
    </xf>
    <xf numFmtId="3" fontId="3" fillId="6" borderId="63" xfId="0" applyFont="1" applyFill="1" applyBorder="1" applyAlignment="1">
      <alignment wrapText="1"/>
    </xf>
    <xf numFmtId="3" fontId="1" fillId="6" borderId="0" xfId="0" applyFont="1" applyFill="1" applyAlignment="1">
      <alignment wrapText="1"/>
    </xf>
    <xf numFmtId="3" fontId="1" fillId="6" borderId="54" xfId="0" applyFont="1" applyFill="1" applyBorder="1"/>
    <xf numFmtId="3" fontId="1" fillId="6" borderId="63" xfId="0" applyFont="1" applyFill="1" applyBorder="1" applyAlignment="1">
      <alignment horizontal="right"/>
    </xf>
    <xf numFmtId="3" fontId="1" fillId="0" borderId="63" xfId="0" applyFont="1" applyFill="1" applyBorder="1"/>
    <xf numFmtId="3" fontId="1" fillId="6" borderId="63" xfId="0" applyFont="1" applyFill="1" applyBorder="1"/>
    <xf numFmtId="3" fontId="3" fillId="6" borderId="54" xfId="0" applyFont="1" applyFill="1" applyBorder="1"/>
    <xf numFmtId="3" fontId="3" fillId="6" borderId="52" xfId="0" applyFont="1" applyFill="1" applyBorder="1"/>
    <xf numFmtId="3" fontId="15" fillId="7" borderId="63" xfId="0" applyFont="1" applyFill="1" applyBorder="1" applyAlignment="1">
      <alignment vertical="center"/>
    </xf>
    <xf numFmtId="164" fontId="15" fillId="7" borderId="63" xfId="0" applyNumberFormat="1" applyFont="1" applyFill="1" applyBorder="1" applyAlignment="1">
      <alignment vertical="center"/>
    </xf>
    <xf numFmtId="3" fontId="3" fillId="7" borderId="63" xfId="0" applyFont="1" applyFill="1" applyBorder="1"/>
    <xf numFmtId="3" fontId="1" fillId="7" borderId="63" xfId="0" applyFont="1" applyFill="1" applyBorder="1" applyAlignment="1">
      <alignment horizontal="right"/>
    </xf>
    <xf numFmtId="3" fontId="3" fillId="7" borderId="63" xfId="0" applyFont="1" applyFill="1" applyBorder="1" applyAlignment="1">
      <alignment horizontal="right"/>
    </xf>
    <xf numFmtId="3" fontId="1" fillId="7" borderId="63" xfId="0" applyFont="1" applyFill="1" applyBorder="1"/>
    <xf numFmtId="3" fontId="3" fillId="7" borderId="63" xfId="0" applyFont="1" applyFill="1" applyBorder="1" applyAlignment="1">
      <alignment horizontal="center"/>
    </xf>
    <xf numFmtId="164" fontId="14" fillId="6" borderId="63" xfId="0" applyNumberFormat="1" applyFont="1" applyFill="1" applyBorder="1" applyAlignment="1">
      <alignment vertical="center"/>
    </xf>
    <xf numFmtId="3" fontId="14" fillId="6" borderId="63" xfId="0" applyFont="1" applyFill="1" applyBorder="1" applyAlignment="1">
      <alignment vertical="center"/>
    </xf>
    <xf numFmtId="3" fontId="15" fillId="6" borderId="63" xfId="0" applyFont="1" applyFill="1" applyBorder="1" applyAlignment="1">
      <alignment vertical="center"/>
    </xf>
    <xf numFmtId="3" fontId="1" fillId="0" borderId="63" xfId="0" applyFont="1" applyFill="1" applyBorder="1" applyAlignment="1">
      <alignment horizontal="right" vertical="center"/>
    </xf>
    <xf numFmtId="3" fontId="1" fillId="7" borderId="0" xfId="0" applyFont="1" applyFill="1"/>
    <xf numFmtId="3" fontId="3" fillId="7" borderId="0" xfId="0" applyFont="1" applyFill="1"/>
    <xf numFmtId="164" fontId="1" fillId="6" borderId="63" xfId="0" applyNumberFormat="1" applyFont="1" applyFill="1" applyBorder="1"/>
    <xf numFmtId="0" fontId="14" fillId="6" borderId="63" xfId="0" applyNumberFormat="1" applyFont="1" applyFill="1" applyBorder="1" applyAlignment="1">
      <alignment vertical="center"/>
    </xf>
    <xf numFmtId="3" fontId="1" fillId="6" borderId="63" xfId="0" applyFont="1" applyFill="1" applyBorder="1" applyAlignment="1">
      <alignment horizontal="right" vertical="center"/>
    </xf>
    <xf numFmtId="3" fontId="1" fillId="0" borderId="63" xfId="0" applyFont="1" applyFill="1" applyBorder="1" applyAlignment="1">
      <alignment horizontal="right"/>
    </xf>
    <xf numFmtId="164" fontId="14" fillId="7" borderId="63" xfId="0" applyNumberFormat="1" applyFont="1" applyFill="1" applyBorder="1" applyAlignment="1">
      <alignment vertical="center"/>
    </xf>
    <xf numFmtId="3" fontId="14" fillId="7" borderId="63" xfId="0" applyFont="1" applyFill="1" applyBorder="1" applyAlignment="1">
      <alignment vertical="center"/>
    </xf>
    <xf numFmtId="3" fontId="3" fillId="0" borderId="63" xfId="0" applyFont="1" applyFill="1" applyBorder="1" applyAlignment="1">
      <alignment horizontal="right"/>
    </xf>
    <xf numFmtId="9" fontId="1" fillId="7" borderId="63" xfId="0" applyNumberFormat="1" applyFont="1" applyFill="1" applyBorder="1" applyAlignment="1">
      <alignment horizontal="right"/>
    </xf>
    <xf numFmtId="164" fontId="1" fillId="6" borderId="0" xfId="0" applyNumberFormat="1" applyFont="1" applyFill="1"/>
    <xf numFmtId="3" fontId="13" fillId="6" borderId="0" xfId="0" applyFont="1" applyFill="1"/>
    <xf numFmtId="3" fontId="3" fillId="6" borderId="4" xfId="0" applyFont="1" applyFill="1" applyBorder="1" applyAlignment="1">
      <alignment horizontal="left"/>
    </xf>
    <xf numFmtId="3" fontId="3" fillId="6" borderId="4" xfId="0" applyFont="1" applyFill="1" applyBorder="1" applyAlignment="1">
      <alignment horizontal="right"/>
    </xf>
    <xf numFmtId="4" fontId="14" fillId="6" borderId="63" xfId="0" applyNumberFormat="1" applyFont="1" applyFill="1" applyBorder="1" applyAlignment="1">
      <alignment vertical="center"/>
    </xf>
    <xf numFmtId="3" fontId="1" fillId="7" borderId="63" xfId="0" applyFont="1" applyFill="1" applyBorder="1" applyAlignment="1">
      <alignment vertical="center" wrapText="1"/>
    </xf>
    <xf numFmtId="3" fontId="20" fillId="3" borderId="101" xfId="0" applyFont="1" applyFill="1" applyBorder="1"/>
    <xf numFmtId="3" fontId="20" fillId="3" borderId="87" xfId="0" applyFont="1" applyFill="1" applyBorder="1"/>
    <xf numFmtId="3" fontId="20" fillId="6" borderId="102" xfId="0" applyFont="1" applyFill="1" applyBorder="1" applyAlignment="1">
      <alignment horizontal="right"/>
    </xf>
    <xf numFmtId="3" fontId="20" fillId="6" borderId="87" xfId="0" applyFont="1" applyFill="1" applyBorder="1" applyAlignment="1">
      <alignment horizontal="center"/>
    </xf>
    <xf numFmtId="3" fontId="20" fillId="3" borderId="103" xfId="0" applyFont="1" applyFill="1" applyBorder="1" applyAlignment="1">
      <alignment horizontal="right"/>
    </xf>
    <xf numFmtId="3" fontId="20" fillId="7" borderId="104" xfId="0" applyFont="1" applyFill="1" applyBorder="1" applyAlignment="1">
      <alignment horizontal="right"/>
    </xf>
    <xf numFmtId="3" fontId="20" fillId="3" borderId="69" xfId="0" applyFont="1" applyFill="1" applyBorder="1" applyAlignment="1">
      <alignment horizontal="right"/>
    </xf>
    <xf numFmtId="3" fontId="1" fillId="6" borderId="93" xfId="0" applyFont="1" applyFill="1" applyBorder="1"/>
    <xf numFmtId="3" fontId="14" fillId="6" borderId="93" xfId="0" applyFont="1" applyFill="1" applyBorder="1" applyAlignment="1">
      <alignment vertical="center"/>
    </xf>
    <xf numFmtId="3" fontId="1" fillId="6" borderId="93" xfId="0" applyFont="1" applyFill="1" applyBorder="1" applyAlignment="1">
      <alignment horizontal="right"/>
    </xf>
    <xf numFmtId="3" fontId="1" fillId="0" borderId="93" xfId="0" applyFont="1" applyFill="1" applyBorder="1"/>
    <xf numFmtId="4" fontId="14" fillId="6" borderId="93" xfId="0" applyNumberFormat="1" applyFont="1" applyFill="1" applyBorder="1" applyAlignment="1">
      <alignment vertical="center"/>
    </xf>
    <xf numFmtId="165" fontId="1" fillId="17" borderId="55" xfId="13" applyNumberFormat="1" applyFont="1" applyFill="1" applyBorder="1" applyProtection="1"/>
    <xf numFmtId="165" fontId="1" fillId="2" borderId="55" xfId="13" applyNumberFormat="1" applyFont="1" applyFill="1" applyBorder="1" applyProtection="1"/>
    <xf numFmtId="3" fontId="1" fillId="3" borderId="62" xfId="0" applyFont="1" applyFill="1" applyBorder="1" applyAlignment="1">
      <alignment horizontal="center"/>
    </xf>
    <xf numFmtId="3" fontId="1" fillId="0" borderId="104" xfId="0" applyFont="1" applyFill="1" applyBorder="1" applyAlignment="1">
      <alignment horizontal="right"/>
    </xf>
    <xf numFmtId="3" fontId="1" fillId="0" borderId="62" xfId="0" applyFont="1" applyFill="1" applyBorder="1" applyAlignment="1">
      <alignment horizontal="right"/>
    </xf>
    <xf numFmtId="3" fontId="1" fillId="14" borderId="105" xfId="0" applyFont="1" applyFill="1" applyBorder="1"/>
    <xf numFmtId="3" fontId="1" fillId="0" borderId="106" xfId="0" applyFont="1" applyFill="1" applyBorder="1" applyAlignment="1">
      <alignment horizontal="right"/>
    </xf>
    <xf numFmtId="3" fontId="1" fillId="0" borderId="107" xfId="0" applyFont="1" applyFill="1" applyBorder="1" applyAlignment="1">
      <alignment horizontal="right"/>
    </xf>
    <xf numFmtId="3" fontId="20" fillId="3" borderId="29" xfId="0" applyFont="1" applyFill="1" applyBorder="1" applyAlignment="1">
      <alignment horizontal="center"/>
    </xf>
    <xf numFmtId="3" fontId="20" fillId="3" borderId="108" xfId="0" applyFont="1" applyFill="1" applyBorder="1" applyAlignment="1">
      <alignment horizontal="center"/>
    </xf>
    <xf numFmtId="3" fontId="20" fillId="3" borderId="29" xfId="0" applyFont="1" applyFill="1" applyBorder="1" applyAlignment="1">
      <alignment horizontal="right"/>
    </xf>
    <xf numFmtId="3" fontId="20" fillId="8" borderId="109" xfId="0" applyFont="1" applyFill="1" applyBorder="1" applyAlignment="1">
      <alignment horizontal="right"/>
    </xf>
    <xf numFmtId="3" fontId="20" fillId="3" borderId="62" xfId="0" applyFont="1" applyFill="1" applyBorder="1" applyAlignment="1">
      <alignment horizontal="left"/>
    </xf>
    <xf numFmtId="3" fontId="20" fillId="3" borderId="107" xfId="0" applyFont="1" applyFill="1" applyBorder="1" applyAlignment="1">
      <alignment horizontal="right"/>
    </xf>
    <xf numFmtId="3" fontId="20" fillId="7" borderId="107" xfId="0" applyFont="1" applyFill="1" applyBorder="1" applyAlignment="1">
      <alignment horizontal="right"/>
    </xf>
    <xf numFmtId="3" fontId="20" fillId="3" borderId="65" xfId="0" applyFont="1" applyFill="1" applyBorder="1" applyAlignment="1">
      <alignment horizontal="left"/>
    </xf>
    <xf numFmtId="3" fontId="20" fillId="8" borderId="107" xfId="0" applyFont="1" applyFill="1" applyBorder="1" applyAlignment="1">
      <alignment horizontal="right"/>
    </xf>
    <xf numFmtId="3" fontId="1" fillId="2" borderId="93" xfId="0" applyFont="1" applyBorder="1"/>
    <xf numFmtId="9" fontId="3" fillId="18" borderId="46" xfId="13" applyFont="1" applyFill="1" applyBorder="1" applyProtection="1"/>
    <xf numFmtId="3" fontId="23" fillId="12" borderId="0" xfId="0" applyFont="1" applyFill="1"/>
    <xf numFmtId="3" fontId="0" fillId="12" borderId="0" xfId="0" applyFill="1"/>
    <xf numFmtId="3" fontId="7" fillId="19" borderId="63" xfId="0" applyFont="1" applyFill="1" applyBorder="1" applyAlignment="1">
      <alignment horizontal="right"/>
    </xf>
    <xf numFmtId="3" fontId="7" fillId="19" borderId="66" xfId="0" applyFont="1" applyFill="1" applyBorder="1" applyAlignment="1">
      <alignment horizontal="right"/>
    </xf>
    <xf numFmtId="0" fontId="7" fillId="19" borderId="63" xfId="0" applyNumberFormat="1" applyFont="1" applyFill="1" applyBorder="1"/>
    <xf numFmtId="0" fontId="4" fillId="9" borderId="0" xfId="0" applyNumberFormat="1" applyFont="1" applyFill="1" applyAlignment="1">
      <alignment wrapText="1"/>
    </xf>
    <xf numFmtId="0" fontId="4" fillId="2" borderId="0" xfId="0" applyNumberFormat="1" applyFont="1" applyAlignment="1">
      <alignment wrapText="1"/>
    </xf>
    <xf numFmtId="0" fontId="4" fillId="9" borderId="62" xfId="0" applyNumberFormat="1" applyFont="1" applyFill="1" applyBorder="1" applyAlignment="1">
      <alignment wrapText="1"/>
    </xf>
    <xf numFmtId="3" fontId="35" fillId="17" borderId="63" xfId="0" applyFont="1" applyFill="1" applyBorder="1"/>
    <xf numFmtId="3" fontId="33" fillId="4" borderId="65" xfId="0" applyFont="1" applyFill="1" applyBorder="1" applyAlignment="1">
      <alignment horizontal="left" indent="1"/>
    </xf>
    <xf numFmtId="3" fontId="35" fillId="26" borderId="66" xfId="0" applyFont="1" applyFill="1" applyBorder="1" applyAlignment="1">
      <alignment horizontal="right"/>
    </xf>
    <xf numFmtId="3" fontId="0" fillId="0" borderId="0" xfId="0" applyFill="1"/>
    <xf numFmtId="3" fontId="25" fillId="12" borderId="0" xfId="0" applyFont="1" applyFill="1" applyAlignment="1">
      <alignment horizontal="left" vertical="center"/>
    </xf>
    <xf numFmtId="3" fontId="24" fillId="17" borderId="0" xfId="0" applyFont="1" applyFill="1" applyAlignment="1">
      <alignment horizontal="left" vertical="center" wrapText="1"/>
    </xf>
    <xf numFmtId="0" fontId="33" fillId="9" borderId="62" xfId="0" applyNumberFormat="1" applyFont="1" applyFill="1" applyBorder="1" applyAlignment="1">
      <alignment horizontal="left" wrapText="1"/>
    </xf>
    <xf numFmtId="3" fontId="6" fillId="20" borderId="0" xfId="0" applyFont="1" applyFill="1" applyAlignment="1">
      <alignment horizontal="left" vertical="center"/>
    </xf>
    <xf numFmtId="3" fontId="34" fillId="20" borderId="5" xfId="0" applyFont="1" applyFill="1" applyBorder="1" applyAlignment="1">
      <alignment horizontal="left" vertical="center"/>
    </xf>
    <xf numFmtId="3" fontId="34" fillId="20" borderId="0" xfId="0" applyFont="1" applyFill="1" applyAlignment="1">
      <alignment horizontal="left" vertical="center"/>
    </xf>
    <xf numFmtId="3" fontId="12" fillId="4" borderId="63" xfId="0" applyFont="1" applyFill="1" applyBorder="1" applyAlignment="1">
      <alignment horizontal="left"/>
    </xf>
    <xf numFmtId="3" fontId="3" fillId="25" borderId="85" xfId="0" applyFont="1" applyFill="1" applyBorder="1" applyAlignment="1">
      <alignment horizontal="center" vertical="center" wrapText="1"/>
    </xf>
    <xf numFmtId="3" fontId="3" fillId="25" borderId="86" xfId="0" applyFont="1" applyFill="1" applyBorder="1" applyAlignment="1">
      <alignment horizontal="center" vertical="center" wrapText="1"/>
    </xf>
    <xf numFmtId="3" fontId="3" fillId="25" borderId="85" xfId="0" applyFont="1" applyFill="1" applyBorder="1" applyAlignment="1">
      <alignment horizontal="center" vertical="center"/>
    </xf>
    <xf numFmtId="3" fontId="3" fillId="25" borderId="86" xfId="0" applyFont="1" applyFill="1" applyBorder="1" applyAlignment="1">
      <alignment horizontal="center" vertical="center"/>
    </xf>
    <xf numFmtId="3" fontId="3" fillId="3" borderId="38" xfId="0" applyFont="1" applyFill="1" applyBorder="1" applyAlignment="1">
      <alignment horizontal="center"/>
    </xf>
    <xf numFmtId="3" fontId="3" fillId="3" borderId="37" xfId="0" applyFont="1" applyFill="1" applyBorder="1" applyAlignment="1">
      <alignment horizontal="center"/>
    </xf>
    <xf numFmtId="3" fontId="3" fillId="3" borderId="39" xfId="0" applyFont="1" applyFill="1" applyBorder="1" applyAlignment="1">
      <alignment horizontal="center"/>
    </xf>
    <xf numFmtId="3" fontId="3" fillId="18" borderId="72" xfId="0" applyFont="1" applyFill="1" applyBorder="1" applyAlignment="1">
      <alignment horizontal="center" vertical="top" wrapText="1"/>
    </xf>
    <xf numFmtId="3" fontId="3" fillId="18" borderId="64" xfId="0" applyFont="1" applyFill="1" applyBorder="1" applyAlignment="1">
      <alignment horizontal="center" vertical="top" wrapText="1"/>
    </xf>
    <xf numFmtId="3" fontId="16" fillId="2" borderId="39" xfId="0" applyFont="1" applyBorder="1" applyAlignment="1">
      <alignment horizontal="center"/>
    </xf>
    <xf numFmtId="3" fontId="3" fillId="27" borderId="85" xfId="0" applyFont="1" applyFill="1" applyBorder="1" applyAlignment="1">
      <alignment horizontal="center" wrapText="1"/>
    </xf>
    <xf numFmtId="3" fontId="3" fillId="27" borderId="86" xfId="0" applyFont="1" applyFill="1" applyBorder="1" applyAlignment="1">
      <alignment horizontal="center" wrapText="1"/>
    </xf>
    <xf numFmtId="3" fontId="3" fillId="27" borderId="65" xfId="0" applyFont="1" applyFill="1" applyBorder="1" applyAlignment="1">
      <alignment horizontal="center" wrapText="1"/>
    </xf>
    <xf numFmtId="3" fontId="37" fillId="2" borderId="85" xfId="0" applyFont="1" applyBorder="1" applyAlignment="1">
      <alignment horizontal="center" wrapText="1"/>
    </xf>
    <xf numFmtId="3" fontId="37" fillId="2" borderId="107" xfId="0" applyFont="1" applyBorder="1" applyAlignment="1">
      <alignment horizontal="center" wrapText="1"/>
    </xf>
    <xf numFmtId="3" fontId="3" fillId="12" borderId="68" xfId="0" applyFont="1" applyFill="1" applyBorder="1"/>
    <xf numFmtId="3" fontId="16" fillId="12" borderId="69" xfId="0" applyFont="1" applyFill="1" applyBorder="1"/>
    <xf numFmtId="3" fontId="3" fillId="3" borderId="59" xfId="0" applyFont="1" applyFill="1" applyBorder="1" applyAlignment="1">
      <alignment horizontal="center"/>
    </xf>
    <xf numFmtId="3" fontId="3" fillId="3" borderId="60" xfId="0" applyFont="1" applyFill="1" applyBorder="1" applyAlignment="1">
      <alignment horizontal="center"/>
    </xf>
    <xf numFmtId="3" fontId="5" fillId="3" borderId="85" xfId="0" applyFont="1" applyFill="1" applyBorder="1" applyAlignment="1">
      <alignment horizontal="center" wrapText="1"/>
    </xf>
    <xf numFmtId="3" fontId="5" fillId="3" borderId="86" xfId="0" applyFont="1" applyFill="1" applyBorder="1" applyAlignment="1">
      <alignment horizontal="center" wrapText="1"/>
    </xf>
    <xf numFmtId="3" fontId="5" fillId="3" borderId="88" xfId="0" applyFont="1" applyFill="1" applyBorder="1" applyAlignment="1">
      <alignment horizontal="center" wrapText="1"/>
    </xf>
    <xf numFmtId="3" fontId="5" fillId="3" borderId="89" xfId="0" applyFont="1" applyFill="1" applyBorder="1" applyAlignment="1">
      <alignment horizontal="center" wrapText="1"/>
    </xf>
    <xf numFmtId="3" fontId="5" fillId="3" borderId="90" xfId="0" applyFont="1" applyFill="1" applyBorder="1" applyAlignment="1">
      <alignment horizontal="center" wrapText="1"/>
    </xf>
    <xf numFmtId="3" fontId="20" fillId="3" borderId="70" xfId="0" applyFont="1" applyFill="1" applyBorder="1"/>
    <xf numFmtId="3" fontId="28" fillId="2" borderId="69" xfId="0" applyFont="1" applyBorder="1"/>
    <xf numFmtId="3" fontId="5" fillId="3" borderId="38" xfId="0" applyFont="1" applyFill="1" applyBorder="1" applyAlignment="1">
      <alignment horizontal="center"/>
    </xf>
    <xf numFmtId="3" fontId="29" fillId="2" borderId="39" xfId="0" applyFont="1" applyBorder="1" applyAlignment="1">
      <alignment horizontal="center"/>
    </xf>
    <xf numFmtId="3" fontId="29" fillId="2" borderId="85" xfId="0" applyFont="1" applyBorder="1" applyAlignment="1">
      <alignment horizontal="center" wrapText="1"/>
    </xf>
    <xf numFmtId="3" fontId="29" fillId="2" borderId="107" xfId="0" applyFont="1" applyBorder="1" applyAlignment="1">
      <alignment horizontal="center" wrapText="1"/>
    </xf>
    <xf numFmtId="3" fontId="29" fillId="2" borderId="65" xfId="0" applyFont="1" applyBorder="1" applyAlignment="1">
      <alignment horizontal="center" wrapText="1"/>
    </xf>
    <xf numFmtId="3" fontId="20" fillId="3" borderId="81" xfId="0" applyFont="1" applyFill="1" applyBorder="1" applyAlignment="1">
      <alignment horizontal="left"/>
    </xf>
    <xf numFmtId="3" fontId="20" fillId="3" borderId="52" xfId="0" applyFont="1" applyFill="1" applyBorder="1" applyAlignment="1">
      <alignment horizontal="left"/>
    </xf>
    <xf numFmtId="3" fontId="20" fillId="8" borderId="45" xfId="0" applyFont="1" applyFill="1" applyBorder="1" applyAlignment="1">
      <alignment horizontal="center"/>
    </xf>
    <xf numFmtId="3" fontId="20" fillId="8" borderId="20" xfId="0" applyFont="1" applyFill="1" applyBorder="1" applyAlignment="1">
      <alignment horizontal="center"/>
    </xf>
    <xf numFmtId="3" fontId="29" fillId="2" borderId="37" xfId="0" applyFont="1" applyBorder="1" applyAlignment="1">
      <alignment horizontal="center"/>
    </xf>
    <xf numFmtId="3" fontId="29" fillId="2" borderId="38" xfId="0" applyFont="1" applyBorder="1" applyAlignment="1">
      <alignment horizontal="center"/>
    </xf>
    <xf numFmtId="3" fontId="3" fillId="6" borderId="54" xfId="0" applyFont="1" applyFill="1" applyBorder="1" applyAlignment="1">
      <alignment horizontal="center"/>
    </xf>
    <xf numFmtId="3" fontId="3" fillId="6" borderId="52" xfId="0" applyFont="1" applyFill="1" applyBorder="1" applyAlignment="1">
      <alignment horizontal="center"/>
    </xf>
    <xf numFmtId="3" fontId="22" fillId="12" borderId="54" xfId="0" applyFont="1" applyFill="1" applyBorder="1" applyAlignment="1">
      <alignment horizontal="left"/>
    </xf>
    <xf numFmtId="3" fontId="22" fillId="12" borderId="53" xfId="0" applyFont="1" applyFill="1" applyBorder="1" applyAlignment="1">
      <alignment horizontal="left"/>
    </xf>
    <xf numFmtId="3" fontId="30" fillId="17" borderId="54" xfId="0" applyFont="1" applyFill="1" applyBorder="1" applyAlignment="1">
      <alignment horizontal="center" vertical="center" wrapText="1"/>
    </xf>
    <xf numFmtId="3" fontId="30" fillId="17" borderId="53" xfId="0" applyFont="1" applyFill="1" applyBorder="1" applyAlignment="1">
      <alignment horizontal="center" vertical="center" wrapText="1"/>
    </xf>
    <xf numFmtId="3" fontId="30" fillId="17" borderId="52" xfId="0" applyFont="1" applyFill="1" applyBorder="1" applyAlignment="1">
      <alignment horizontal="center" vertical="center" wrapText="1"/>
    </xf>
    <xf numFmtId="3" fontId="22" fillId="7" borderId="55" xfId="0" applyFont="1" applyFill="1" applyBorder="1" applyAlignment="1">
      <alignment horizontal="center"/>
    </xf>
    <xf numFmtId="3" fontId="26" fillId="12" borderId="0" xfId="0" applyFont="1" applyFill="1" applyAlignment="1">
      <alignment horizontal="left"/>
    </xf>
    <xf numFmtId="3" fontId="22" fillId="6" borderId="56" xfId="0" applyFont="1" applyFill="1" applyBorder="1" applyAlignment="1">
      <alignment horizontal="center"/>
    </xf>
    <xf numFmtId="3" fontId="22" fillId="6" borderId="57" xfId="0" applyFont="1" applyFill="1" applyBorder="1" applyAlignment="1">
      <alignment horizontal="center"/>
    </xf>
    <xf numFmtId="3" fontId="30" fillId="7" borderId="55" xfId="0" applyFont="1" applyFill="1" applyBorder="1" applyAlignment="1">
      <alignment horizontal="center"/>
    </xf>
    <xf numFmtId="3" fontId="22" fillId="23" borderId="55" xfId="0" applyFont="1" applyFill="1" applyBorder="1" applyAlignment="1">
      <alignment horizontal="center"/>
    </xf>
    <xf numFmtId="3" fontId="22" fillId="24" borderId="55" xfId="0" applyFont="1" applyFill="1" applyBorder="1" applyAlignment="1">
      <alignment horizontal="center"/>
    </xf>
    <xf numFmtId="3" fontId="30" fillId="7" borderId="55" xfId="0" applyFont="1" applyFill="1" applyBorder="1" applyAlignment="1">
      <alignment horizontal="center" vertical="center"/>
    </xf>
    <xf numFmtId="3" fontId="22" fillId="21" borderId="55" xfId="0" applyFont="1" applyFill="1" applyBorder="1" applyAlignment="1">
      <alignment horizontal="center"/>
    </xf>
    <xf numFmtId="3" fontId="22" fillId="21" borderId="56" xfId="0" applyFont="1" applyFill="1" applyBorder="1" applyAlignment="1">
      <alignment horizontal="center"/>
    </xf>
    <xf numFmtId="3" fontId="22" fillId="22" borderId="56" xfId="0" applyFont="1" applyFill="1" applyBorder="1" applyAlignment="1">
      <alignment horizontal="center"/>
    </xf>
    <xf numFmtId="3" fontId="22" fillId="22" borderId="57" xfId="0" applyFont="1" applyFill="1" applyBorder="1" applyAlignment="1">
      <alignment horizontal="center"/>
    </xf>
    <xf numFmtId="3" fontId="22" fillId="22" borderId="58" xfId="0" applyFont="1" applyFill="1" applyBorder="1" applyAlignment="1">
      <alignment horizontal="center"/>
    </xf>
    <xf numFmtId="3" fontId="22" fillId="21" borderId="57" xfId="0" applyFont="1" applyFill="1" applyBorder="1" applyAlignment="1">
      <alignment horizontal="center"/>
    </xf>
    <xf numFmtId="3" fontId="22" fillId="21" borderId="58" xfId="0" applyFont="1" applyFill="1" applyBorder="1" applyAlignment="1">
      <alignment horizontal="center"/>
    </xf>
  </cellXfs>
  <cellStyles count="143">
    <cellStyle name="Besuchter Hyperlink" xfId="83" builtinId="9" hidden="1"/>
    <cellStyle name="Besuchter Hyperlink" xfId="87" builtinId="9" hidden="1"/>
    <cellStyle name="Besuchter Hyperlink" xfId="91" builtinId="9" hidden="1"/>
    <cellStyle name="Besuchter Hyperlink" xfId="95" builtinId="9" hidden="1"/>
    <cellStyle name="Besuchter Hyperlink" xfId="99" builtinId="9" hidden="1"/>
    <cellStyle name="Besuchter Hyperlink" xfId="103" builtinId="9" hidden="1"/>
    <cellStyle name="Besuchter Hyperlink" xfId="107" builtinId="9" hidden="1"/>
    <cellStyle name="Besuchter Hyperlink" xfId="111" builtinId="9" hidden="1"/>
    <cellStyle name="Besuchter Hyperlink" xfId="115" builtinId="9" hidden="1"/>
    <cellStyle name="Besuchter Hyperlink" xfId="119" builtinId="9" hidden="1"/>
    <cellStyle name="Besuchter Hyperlink" xfId="123" builtinId="9" hidden="1"/>
    <cellStyle name="Besuchter Hyperlink" xfId="127" builtinId="9" hidden="1"/>
    <cellStyle name="Besuchter Hyperlink" xfId="131" builtinId="9" hidden="1"/>
    <cellStyle name="Besuchter Hyperlink" xfId="135" builtinId="9" hidden="1"/>
    <cellStyle name="Besuchter Hyperlink" xfId="139" builtinId="9" hidden="1"/>
    <cellStyle name="Besuchter Hyperlink" xfId="142" builtinId="9" hidden="1"/>
    <cellStyle name="Besuchter Hyperlink" xfId="138" builtinId="9" hidden="1"/>
    <cellStyle name="Besuchter Hyperlink" xfId="134" builtinId="9" hidden="1"/>
    <cellStyle name="Besuchter Hyperlink" xfId="130" builtinId="9" hidden="1"/>
    <cellStyle name="Besuchter Hyperlink" xfId="126" builtinId="9" hidden="1"/>
    <cellStyle name="Besuchter Hyperlink" xfId="122" builtinId="9" hidden="1"/>
    <cellStyle name="Besuchter Hyperlink" xfId="118" builtinId="9" hidden="1"/>
    <cellStyle name="Besuchter Hyperlink" xfId="114" builtinId="9" hidden="1"/>
    <cellStyle name="Besuchter Hyperlink" xfId="110" builtinId="9" hidden="1"/>
    <cellStyle name="Besuchter Hyperlink" xfId="106" builtinId="9" hidden="1"/>
    <cellStyle name="Besuchter Hyperlink" xfId="102" builtinId="9" hidden="1"/>
    <cellStyle name="Besuchter Hyperlink" xfId="98" builtinId="9" hidden="1"/>
    <cellStyle name="Besuchter Hyperlink" xfId="94" builtinId="9" hidden="1"/>
    <cellStyle name="Besuchter Hyperlink" xfId="90" builtinId="9" hidden="1"/>
    <cellStyle name="Besuchter Hyperlink" xfId="86" builtinId="9" hidden="1"/>
    <cellStyle name="Besuchter Hyperlink" xfId="82" builtinId="9" hidden="1"/>
    <cellStyle name="Besuchter Hyperlink" xfId="78" builtinId="9" hidden="1"/>
    <cellStyle name="Besuchter Hyperlink" xfId="74" builtinId="9" hidden="1"/>
    <cellStyle name="Besuchter Hyperlink" xfId="70" builtinId="9" hidden="1"/>
    <cellStyle name="Besuchter Hyperlink" xfId="66" builtinId="9" hidden="1"/>
    <cellStyle name="Besuchter Hyperlink" xfId="62" builtinId="9" hidden="1"/>
    <cellStyle name="Besuchter Hyperlink" xfId="58" builtinId="9" hidden="1"/>
    <cellStyle name="Besuchter Hyperlink" xfId="54" builtinId="9" hidden="1"/>
    <cellStyle name="Besuchter Hyperlink" xfId="50" builtinId="9" hidden="1"/>
    <cellStyle name="Besuchter Hyperlink" xfId="46" builtinId="9" hidden="1"/>
    <cellStyle name="Besuchter Hyperlink" xfId="42" builtinId="9" hidden="1"/>
    <cellStyle name="Besuchter Hyperlink" xfId="38" builtinId="9" hidden="1"/>
    <cellStyle name="Besuchter Hyperlink" xfId="34" builtinId="9" hidden="1"/>
    <cellStyle name="Besuchter Hyperlink" xfId="30" builtinId="9" hidden="1"/>
    <cellStyle name="Besuchter Hyperlink" xfId="10" builtinId="9" hidden="1"/>
    <cellStyle name="Besuchter Hyperlink" xfId="12" builtinId="9" hidden="1"/>
    <cellStyle name="Besuchter Hyperlink" xfId="16" builtinId="9" hidden="1"/>
    <cellStyle name="Besuchter Hyperlink" xfId="19" builtinId="9" hidden="1"/>
    <cellStyle name="Besuchter Hyperlink" xfId="21" builtinId="9" hidden="1"/>
    <cellStyle name="Besuchter Hyperlink" xfId="24" builtinId="9" hidden="1"/>
    <cellStyle name="Besuchter Hyperlink" xfId="27" builtinId="9" hidden="1"/>
    <cellStyle name="Besuchter Hyperlink" xfId="22" builtinId="9" hidden="1"/>
    <cellStyle name="Besuchter Hyperlink" xfId="14" builtinId="9" hidden="1"/>
    <cellStyle name="Besuchter Hyperlink" xfId="4" builtinId="9" hidden="1"/>
    <cellStyle name="Besuchter Hyperlink" xfId="7" builtinId="9" hidden="1"/>
    <cellStyle name="Besuchter Hyperlink" xfId="5" builtinId="9" hidden="1"/>
    <cellStyle name="Besuchter Hyperlink" xfId="3" builtinId="9" hidden="1"/>
    <cellStyle name="Besuchter Hyperlink" xfId="1" builtinId="9" hidden="1"/>
    <cellStyle name="Besuchter Hyperlink" xfId="2" builtinId="9" hidden="1"/>
    <cellStyle name="Besuchter Hyperlink" xfId="8" builtinId="9" hidden="1"/>
    <cellStyle name="Besuchter Hyperlink" xfId="6" builtinId="9" hidden="1"/>
    <cellStyle name="Besuchter Hyperlink" xfId="9" builtinId="9" hidden="1"/>
    <cellStyle name="Besuchter Hyperlink" xfId="18" builtinId="9" hidden="1"/>
    <cellStyle name="Besuchter Hyperlink" xfId="26" builtinId="9" hidden="1"/>
    <cellStyle name="Besuchter Hyperlink" xfId="25" builtinId="9" hidden="1"/>
    <cellStyle name="Besuchter Hyperlink" xfId="23" builtinId="9" hidden="1"/>
    <cellStyle name="Besuchter Hyperlink" xfId="20" builtinId="9" hidden="1"/>
    <cellStyle name="Besuchter Hyperlink" xfId="17" builtinId="9" hidden="1"/>
    <cellStyle name="Besuchter Hyperlink" xfId="15" builtinId="9" hidden="1"/>
    <cellStyle name="Besuchter Hyperlink" xfId="11" builtinId="9" hidden="1"/>
    <cellStyle name="Besuchter Hyperlink" xfId="28" builtinId="9" hidden="1"/>
    <cellStyle name="Besuchter Hyperlink" xfId="32" builtinId="9" hidden="1"/>
    <cellStyle name="Besuchter Hyperlink" xfId="36" builtinId="9" hidden="1"/>
    <cellStyle name="Besuchter Hyperlink" xfId="40" builtinId="9" hidden="1"/>
    <cellStyle name="Besuchter Hyperlink" xfId="44" builtinId="9" hidden="1"/>
    <cellStyle name="Besuchter Hyperlink" xfId="48" builtinId="9" hidden="1"/>
    <cellStyle name="Besuchter Hyperlink" xfId="52" builtinId="9" hidden="1"/>
    <cellStyle name="Besuchter Hyperlink" xfId="56" builtinId="9" hidden="1"/>
    <cellStyle name="Besuchter Hyperlink" xfId="60" builtinId="9" hidden="1"/>
    <cellStyle name="Besuchter Hyperlink" xfId="64" builtinId="9" hidden="1"/>
    <cellStyle name="Besuchter Hyperlink" xfId="68" builtinId="9" hidden="1"/>
    <cellStyle name="Besuchter Hyperlink" xfId="72" builtinId="9" hidden="1"/>
    <cellStyle name="Besuchter Hyperlink" xfId="76" builtinId="9" hidden="1"/>
    <cellStyle name="Besuchter Hyperlink" xfId="80" builtinId="9" hidden="1"/>
    <cellStyle name="Besuchter Hyperlink" xfId="84" builtinId="9" hidden="1"/>
    <cellStyle name="Besuchter Hyperlink" xfId="88" builtinId="9" hidden="1"/>
    <cellStyle name="Besuchter Hyperlink" xfId="92" builtinId="9" hidden="1"/>
    <cellStyle name="Besuchter Hyperlink" xfId="96" builtinId="9" hidden="1"/>
    <cellStyle name="Besuchter Hyperlink" xfId="100" builtinId="9" hidden="1"/>
    <cellStyle name="Besuchter Hyperlink" xfId="104" builtinId="9" hidden="1"/>
    <cellStyle name="Besuchter Hyperlink" xfId="108" builtinId="9" hidden="1"/>
    <cellStyle name="Besuchter Hyperlink" xfId="112" builtinId="9" hidden="1"/>
    <cellStyle name="Besuchter Hyperlink" xfId="116" builtinId="9" hidden="1"/>
    <cellStyle name="Besuchter Hyperlink" xfId="120" builtinId="9" hidden="1"/>
    <cellStyle name="Besuchter Hyperlink" xfId="124" builtinId="9" hidden="1"/>
    <cellStyle name="Besuchter Hyperlink" xfId="128" builtinId="9" hidden="1"/>
    <cellStyle name="Besuchter Hyperlink" xfId="132" builtinId="9" hidden="1"/>
    <cellStyle name="Besuchter Hyperlink" xfId="136" builtinId="9" hidden="1"/>
    <cellStyle name="Besuchter Hyperlink" xfId="140" builtinId="9" hidden="1"/>
    <cellStyle name="Besuchter Hyperlink" xfId="141" builtinId="9" hidden="1"/>
    <cellStyle name="Besuchter Hyperlink" xfId="137" builtinId="9" hidden="1"/>
    <cellStyle name="Besuchter Hyperlink" xfId="133" builtinId="9" hidden="1"/>
    <cellStyle name="Besuchter Hyperlink" xfId="129" builtinId="9" hidden="1"/>
    <cellStyle name="Besuchter Hyperlink" xfId="125" builtinId="9" hidden="1"/>
    <cellStyle name="Besuchter Hyperlink" xfId="121" builtinId="9" hidden="1"/>
    <cellStyle name="Besuchter Hyperlink" xfId="117" builtinId="9" hidden="1"/>
    <cellStyle name="Besuchter Hyperlink" xfId="113" builtinId="9" hidden="1"/>
    <cellStyle name="Besuchter Hyperlink" xfId="109" builtinId="9" hidden="1"/>
    <cellStyle name="Besuchter Hyperlink" xfId="105" builtinId="9" hidden="1"/>
    <cellStyle name="Besuchter Hyperlink" xfId="101" builtinId="9" hidden="1"/>
    <cellStyle name="Besuchter Hyperlink" xfId="97" builtinId="9" hidden="1"/>
    <cellStyle name="Besuchter Hyperlink" xfId="93" builtinId="9" hidden="1"/>
    <cellStyle name="Besuchter Hyperlink" xfId="89" builtinId="9" hidden="1"/>
    <cellStyle name="Besuchter Hyperlink" xfId="85" builtinId="9" hidden="1"/>
    <cellStyle name="Besuchter Hyperlink" xfId="81" builtinId="9" hidden="1"/>
    <cellStyle name="Besuchter Hyperlink" xfId="47" builtinId="9" hidden="1"/>
    <cellStyle name="Besuchter Hyperlink" xfId="49" builtinId="9" hidden="1"/>
    <cellStyle name="Besuchter Hyperlink" xfId="51" builtinId="9" hidden="1"/>
    <cellStyle name="Besuchter Hyperlink" xfId="55" builtinId="9" hidden="1"/>
    <cellStyle name="Besuchter Hyperlink" xfId="57" builtinId="9" hidden="1"/>
    <cellStyle name="Besuchter Hyperlink" xfId="59" builtinId="9" hidden="1"/>
    <cellStyle name="Besuchter Hyperlink" xfId="63" builtinId="9" hidden="1"/>
    <cellStyle name="Besuchter Hyperlink" xfId="65" builtinId="9" hidden="1"/>
    <cellStyle name="Besuchter Hyperlink" xfId="67" builtinId="9" hidden="1"/>
    <cellStyle name="Besuchter Hyperlink" xfId="71" builtinId="9" hidden="1"/>
    <cellStyle name="Besuchter Hyperlink" xfId="73" builtinId="9" hidden="1"/>
    <cellStyle name="Besuchter Hyperlink" xfId="75" builtinId="9" hidden="1"/>
    <cellStyle name="Besuchter Hyperlink" xfId="79" builtinId="9" hidden="1"/>
    <cellStyle name="Besuchter Hyperlink" xfId="77" builtinId="9" hidden="1"/>
    <cellStyle name="Besuchter Hyperlink" xfId="69" builtinId="9" hidden="1"/>
    <cellStyle name="Besuchter Hyperlink" xfId="61" builtinId="9" hidden="1"/>
    <cellStyle name="Besuchter Hyperlink" xfId="53" builtinId="9" hidden="1"/>
    <cellStyle name="Besuchter Hyperlink" xfId="45" builtinId="9" hidden="1"/>
    <cellStyle name="Besuchter Hyperlink" xfId="35" builtinId="9" hidden="1"/>
    <cellStyle name="Besuchter Hyperlink" xfId="39" builtinId="9" hidden="1"/>
    <cellStyle name="Besuchter Hyperlink" xfId="41" builtinId="9" hidden="1"/>
    <cellStyle name="Besuchter Hyperlink" xfId="43" builtinId="9" hidden="1"/>
    <cellStyle name="Besuchter Hyperlink" xfId="37" builtinId="9" hidden="1"/>
    <cellStyle name="Besuchter Hyperlink" xfId="31" builtinId="9" hidden="1"/>
    <cellStyle name="Besuchter Hyperlink" xfId="33" builtinId="9" hidden="1"/>
    <cellStyle name="Besuchter Hyperlink" xfId="29" builtinId="9" hidden="1"/>
    <cellStyle name="Prozent" xfId="13" builtinId="5"/>
    <cellStyle name="Standard" xfId="0" builtinId="0"/>
  </cellStyles>
  <dxfs count="38">
    <dxf>
      <font>
        <color auto="1"/>
      </font>
      <fill>
        <patternFill patternType="solid">
          <fgColor indexed="64"/>
          <bgColor theme="6" tint="0.79998168889431442"/>
        </patternFill>
      </fill>
    </dxf>
    <dxf>
      <font>
        <color auto="1"/>
      </font>
      <fill>
        <patternFill patternType="solid">
          <fgColor indexed="64"/>
          <bgColor theme="5" tint="0.79998168889431442"/>
        </patternFill>
      </fill>
    </dxf>
    <dxf>
      <font>
        <color auto="1"/>
      </font>
      <fill>
        <patternFill patternType="solid">
          <fgColor indexed="64"/>
          <bgColor theme="6" tint="0.79998168889431442"/>
        </patternFill>
      </fill>
    </dxf>
    <dxf>
      <font>
        <color auto="1"/>
      </font>
      <fill>
        <patternFill patternType="solid">
          <fgColor indexed="64"/>
          <bgColor theme="5" tint="0.79998168889431442"/>
        </patternFill>
      </fill>
    </dxf>
    <dxf>
      <font>
        <color auto="1"/>
      </font>
      <fill>
        <patternFill patternType="solid">
          <fgColor indexed="64"/>
          <bgColor theme="6" tint="0.79998168889431442"/>
        </patternFill>
      </fill>
    </dxf>
    <dxf>
      <font>
        <color auto="1"/>
      </font>
      <fill>
        <patternFill patternType="solid">
          <fgColor indexed="64"/>
          <bgColor theme="5" tint="0.79998168889431442"/>
        </patternFill>
      </fill>
    </dxf>
    <dxf>
      <font>
        <color auto="1"/>
      </font>
      <fill>
        <patternFill patternType="solid">
          <fgColor indexed="64"/>
          <bgColor theme="6" tint="0.79998168889431442"/>
        </patternFill>
      </fill>
    </dxf>
    <dxf>
      <font>
        <color auto="1"/>
      </font>
      <fill>
        <patternFill patternType="solid">
          <fgColor indexed="64"/>
          <bgColor theme="5" tint="0.79998168889431442"/>
        </patternFill>
      </fill>
    </dxf>
    <dxf>
      <font>
        <color auto="1"/>
      </font>
      <fill>
        <patternFill patternType="solid">
          <fgColor indexed="64"/>
          <bgColor theme="6" tint="0.79998168889431442"/>
        </patternFill>
      </fill>
    </dxf>
    <dxf>
      <font>
        <color auto="1"/>
      </font>
      <fill>
        <patternFill patternType="solid">
          <fgColor indexed="64"/>
          <bgColor theme="5" tint="0.79998168889431442"/>
        </patternFill>
      </fill>
    </dxf>
    <dxf>
      <font>
        <color auto="1"/>
      </font>
      <fill>
        <patternFill patternType="solid">
          <fgColor indexed="64"/>
          <bgColor theme="6" tint="0.79998168889431442"/>
        </patternFill>
      </fill>
    </dxf>
    <dxf>
      <font>
        <color auto="1"/>
      </font>
      <fill>
        <patternFill patternType="solid">
          <fgColor indexed="64"/>
          <bgColor theme="5" tint="0.79998168889431442"/>
        </patternFill>
      </fill>
    </dxf>
    <dxf>
      <font>
        <color auto="1"/>
      </font>
      <fill>
        <patternFill patternType="solid">
          <fgColor indexed="64"/>
          <bgColor theme="6" tint="0.79998168889431442"/>
        </patternFill>
      </fill>
    </dxf>
    <dxf>
      <font>
        <color auto="1"/>
      </font>
      <fill>
        <patternFill patternType="solid">
          <fgColor indexed="64"/>
          <bgColor theme="5" tint="0.79998168889431442"/>
        </patternFill>
      </fill>
    </dxf>
    <dxf>
      <font>
        <color auto="1"/>
      </font>
      <fill>
        <patternFill patternType="solid">
          <fgColor indexed="64"/>
          <bgColor theme="6" tint="0.79998168889431442"/>
        </patternFill>
      </fill>
    </dxf>
    <dxf>
      <font>
        <color auto="1"/>
      </font>
      <fill>
        <patternFill patternType="solid">
          <fgColor indexed="64"/>
          <bgColor theme="5" tint="0.79998168889431442"/>
        </patternFill>
      </fill>
    </dxf>
    <dxf>
      <font>
        <color auto="1"/>
      </font>
      <fill>
        <patternFill patternType="solid">
          <fgColor indexed="64"/>
          <bgColor theme="6" tint="0.79998168889431442"/>
        </patternFill>
      </fill>
    </dxf>
    <dxf>
      <font>
        <color auto="1"/>
      </font>
      <fill>
        <patternFill patternType="solid">
          <fgColor indexed="64"/>
          <bgColor theme="5" tint="0.79998168889431442"/>
        </patternFill>
      </fill>
    </dxf>
    <dxf>
      <font>
        <color auto="1"/>
      </font>
      <fill>
        <patternFill patternType="solid">
          <fgColor indexed="64"/>
          <bgColor theme="6" tint="0.79998168889431442"/>
        </patternFill>
      </fill>
    </dxf>
    <dxf>
      <font>
        <color auto="1"/>
      </font>
      <fill>
        <patternFill patternType="solid">
          <fgColor indexed="64"/>
          <bgColor theme="5" tint="0.79998168889431442"/>
        </patternFill>
      </fill>
    </dxf>
    <dxf>
      <font>
        <color auto="1"/>
      </font>
      <fill>
        <patternFill patternType="solid">
          <fgColor indexed="64"/>
          <bgColor theme="6" tint="0.79998168889431442"/>
        </patternFill>
      </fill>
    </dxf>
    <dxf>
      <font>
        <color auto="1"/>
      </font>
      <fill>
        <patternFill patternType="solid">
          <fgColor indexed="64"/>
          <bgColor theme="5" tint="0.79998168889431442"/>
        </patternFill>
      </fill>
    </dxf>
    <dxf>
      <font>
        <color auto="1"/>
      </font>
      <fill>
        <patternFill patternType="solid">
          <fgColor indexed="64"/>
          <bgColor theme="6" tint="0.79998168889431442"/>
        </patternFill>
      </fill>
    </dxf>
    <dxf>
      <font>
        <color auto="1"/>
      </font>
      <fill>
        <patternFill patternType="solid">
          <fgColor indexed="64"/>
          <bgColor theme="5" tint="0.79998168889431442"/>
        </patternFill>
      </fill>
    </dxf>
    <dxf>
      <font>
        <color auto="1"/>
      </font>
      <fill>
        <patternFill patternType="solid">
          <fgColor indexed="64"/>
          <bgColor theme="6" tint="0.79998168889431442"/>
        </patternFill>
      </fill>
    </dxf>
    <dxf>
      <font>
        <color auto="1"/>
      </font>
      <fill>
        <patternFill patternType="solid">
          <fgColor indexed="64"/>
          <bgColor theme="5" tint="0.79998168889431442"/>
        </patternFill>
      </fill>
    </dxf>
    <dxf>
      <font>
        <color auto="1"/>
      </font>
      <fill>
        <patternFill patternType="solid">
          <fgColor indexed="64"/>
          <bgColor theme="6" tint="0.79998168889431442"/>
        </patternFill>
      </fill>
    </dxf>
    <dxf>
      <font>
        <color auto="1"/>
      </font>
      <fill>
        <patternFill patternType="solid">
          <fgColor indexed="64"/>
          <bgColor theme="5" tint="0.79998168889431442"/>
        </patternFill>
      </fill>
    </dxf>
    <dxf>
      <fill>
        <patternFill>
          <bgColor rgb="FFFF000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FF0000"/>
        </patternFill>
      </fill>
    </dxf>
    <dxf>
      <fill>
        <patternFill>
          <bgColor rgb="FF00B050"/>
        </patternFill>
      </fill>
    </dxf>
    <dxf>
      <fill>
        <patternFill>
          <bgColor rgb="FFFF0000"/>
        </patternFill>
      </fill>
    </dxf>
    <dxf>
      <fill>
        <patternFill>
          <bgColor rgb="FF00B05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00B050"/>
        </patternFill>
      </fill>
    </dxf>
  </dxfs>
  <tableStyles count="0" defaultTableStyle="TableStyleMedium9" defaultPivotStyle="PivotStyleLight16"/>
  <colors>
    <indexedColors>
      <rgbColor rgb="00000000"/>
      <rgbColor rgb="00FFFFFF"/>
      <rgbColor rgb="00DD0806"/>
      <rgbColor rgb="001FB714"/>
      <rgbColor rgb="000000D4"/>
      <rgbColor rgb="00FCF305"/>
      <rgbColor rgb="00F20884"/>
      <rgbColor rgb="0000ABEA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8080FF"/>
      <rgbColor rgb="00802060"/>
      <rgbColor rgb="00FFFFC0"/>
      <rgbColor rgb="00A0E0E0"/>
      <rgbColor rgb="00600080"/>
      <rgbColor rgb="00FF8080"/>
      <rgbColor rgb="000080C0"/>
      <rgbColor rgb="00C0C0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FFF"/>
      <rgbColor rgb="0069FFFF"/>
      <rgbColor rgb="00E0FFE0"/>
      <rgbColor rgb="00FFFF80"/>
      <rgbColor rgb="00A6CAF0"/>
      <rgbColor rgb="00DD9CB3"/>
      <rgbColor rgb="00B38FEE"/>
      <rgbColor rgb="00E3E3E3"/>
      <rgbColor rgb="002A6FF9"/>
      <rgbColor rgb="003FB8CD"/>
      <rgbColor rgb="00488436"/>
      <rgbColor rgb="00958C41"/>
      <rgbColor rgb="008E5E42"/>
      <rgbColor rgb="00A0627A"/>
      <rgbColor rgb="00624FAC"/>
      <rgbColor rgb="00969696"/>
      <rgbColor rgb="001D2FBE"/>
      <rgbColor rgb="00286676"/>
      <rgbColor rgb="00004500"/>
      <rgbColor rgb="00453E01"/>
      <rgbColor rgb="006A2813"/>
      <rgbColor rgb="0085396A"/>
      <rgbColor rgb="004A3285"/>
      <rgbColor rgb="00424242"/>
    </indexedColors>
    <mruColors>
      <color rgb="FFFF31C5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styles" Target="styles.xml"/><Relationship Id="rId18" Type="http://schemas.openxmlformats.org/officeDocument/2006/relationships/customXml" Target="../customXml/item3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theme" Target="theme/theme1.xml"/><Relationship Id="rId17" Type="http://schemas.openxmlformats.org/officeDocument/2006/relationships/customXml" Target="../customXml/item2.xml"/><Relationship Id="rId2" Type="http://schemas.openxmlformats.org/officeDocument/2006/relationships/worksheet" Target="worksheets/sheet2.xml"/><Relationship Id="rId16" Type="http://schemas.openxmlformats.org/officeDocument/2006/relationships/customXml" Target="../customXml/item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externalLink" Target="externalLinks/externalLink1.xml"/><Relationship Id="rId5" Type="http://schemas.openxmlformats.org/officeDocument/2006/relationships/worksheet" Target="worksheets/sheet5.xml"/><Relationship Id="rId15" Type="http://schemas.openxmlformats.org/officeDocument/2006/relationships/calcChain" Target="calcChain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sharedStrings" Target="sharedStrings.xml"/></Relationships>
</file>

<file path=xl/charts/_rels/chart1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 sz="1600" b="1"/>
              <a:t>Mengen- und Kostenverteilung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barChart>
        <c:barDir val="col"/>
        <c:grouping val="stacked"/>
        <c:varyColors val="0"/>
        <c:ser>
          <c:idx val="0"/>
          <c:order val="0"/>
          <c:tx>
            <c:strRef>
              <c:f>'R4 Mengen und Sammlung'!$Z$20</c:f>
              <c:strCache>
                <c:ptCount val="1"/>
                <c:pt idx="0">
                  <c:v>Kehricht/Kleinsperrgut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cat>
            <c:strRef>
              <c:f>'R4 Mengen und Sammlung'!$AA$19:$AB$19</c:f>
              <c:strCache>
                <c:ptCount val="2"/>
                <c:pt idx="0">
                  <c:v>Menge (Tonnen/Jahr) in %</c:v>
                </c:pt>
                <c:pt idx="1">
                  <c:v>Nettokosten (CHF/Jahr) in %</c:v>
                </c:pt>
              </c:strCache>
            </c:strRef>
          </c:cat>
          <c:val>
            <c:numRef>
              <c:f>'R4 Mengen und Sammlung'!$AA$20:$AB$20</c:f>
              <c:numCache>
                <c:formatCode>0.0%</c:formatCode>
                <c:ptCount val="2"/>
                <c:pt idx="0">
                  <c:v>0.59483747609942639</c:v>
                </c:pt>
                <c:pt idx="1">
                  <c:v>0.72155928889394405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8A5C-40E5-B54A-C9005859DA5B}"/>
            </c:ext>
          </c:extLst>
        </c:ser>
        <c:ser>
          <c:idx val="1"/>
          <c:order val="1"/>
          <c:tx>
            <c:strRef>
              <c:f>'R4 Mengen und Sammlung'!$Z$21</c:f>
              <c:strCache>
                <c:ptCount val="1"/>
                <c:pt idx="0">
                  <c:v>Grüngut</c:v>
                </c:pt>
              </c:strCache>
            </c:strRef>
          </c:tx>
          <c:spPr>
            <a:solidFill>
              <a:schemeClr val="accent2"/>
            </a:solidFill>
            <a:ln>
              <a:noFill/>
            </a:ln>
            <a:effectLst/>
          </c:spPr>
          <c:invertIfNegative val="0"/>
          <c:cat>
            <c:strRef>
              <c:f>'R4 Mengen und Sammlung'!$AA$19:$AB$19</c:f>
              <c:strCache>
                <c:ptCount val="2"/>
                <c:pt idx="0">
                  <c:v>Menge (Tonnen/Jahr) in %</c:v>
                </c:pt>
                <c:pt idx="1">
                  <c:v>Nettokosten (CHF/Jahr) in %</c:v>
                </c:pt>
              </c:strCache>
            </c:strRef>
          </c:cat>
          <c:val>
            <c:numRef>
              <c:f>'R4 Mengen und Sammlung'!$AA$21:$AB$21</c:f>
              <c:numCache>
                <c:formatCode>0.0%</c:formatCode>
                <c:ptCount val="2"/>
                <c:pt idx="0">
                  <c:v>0.16500956022944552</c:v>
                </c:pt>
                <c:pt idx="1">
                  <c:v>0.22456441242204697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8A5C-40E5-B54A-C9005859DA5B}"/>
            </c:ext>
          </c:extLst>
        </c:ser>
        <c:ser>
          <c:idx val="2"/>
          <c:order val="2"/>
          <c:tx>
            <c:strRef>
              <c:f>'R4 Mengen und Sammlung'!$Z$22</c:f>
              <c:strCache>
                <c:ptCount val="1"/>
                <c:pt idx="0">
                  <c:v>Papier </c:v>
                </c:pt>
              </c:strCache>
            </c:strRef>
          </c:tx>
          <c:spPr>
            <a:solidFill>
              <a:schemeClr val="accent3"/>
            </a:solidFill>
            <a:ln>
              <a:noFill/>
            </a:ln>
            <a:effectLst/>
          </c:spPr>
          <c:invertIfNegative val="0"/>
          <c:cat>
            <c:strRef>
              <c:f>'R4 Mengen und Sammlung'!$AA$19:$AB$19</c:f>
              <c:strCache>
                <c:ptCount val="2"/>
                <c:pt idx="0">
                  <c:v>Menge (Tonnen/Jahr) in %</c:v>
                </c:pt>
                <c:pt idx="1">
                  <c:v>Nettokosten (CHF/Jahr) in %</c:v>
                </c:pt>
              </c:strCache>
            </c:strRef>
          </c:cat>
          <c:val>
            <c:numRef>
              <c:f>'R4 Mengen und Sammlung'!$AA$22:$AB$22</c:f>
              <c:numCache>
                <c:formatCode>0.0%</c:formatCode>
                <c:ptCount val="2"/>
                <c:pt idx="0">
                  <c:v>5.7743785850860423E-2</c:v>
                </c:pt>
                <c:pt idx="1">
                  <c:v>-2.0325934302296341E-2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8A5C-40E5-B54A-C9005859DA5B}"/>
            </c:ext>
          </c:extLst>
        </c:ser>
        <c:ser>
          <c:idx val="3"/>
          <c:order val="3"/>
          <c:tx>
            <c:strRef>
              <c:f>'R4 Mengen und Sammlung'!$Z$23</c:f>
              <c:strCache>
                <c:ptCount val="1"/>
                <c:pt idx="0">
                  <c:v>Karton</c:v>
                </c:pt>
              </c:strCache>
            </c:strRef>
          </c:tx>
          <c:spPr>
            <a:solidFill>
              <a:schemeClr val="accent4"/>
            </a:solidFill>
            <a:ln>
              <a:noFill/>
            </a:ln>
            <a:effectLst/>
          </c:spPr>
          <c:invertIfNegative val="0"/>
          <c:cat>
            <c:strRef>
              <c:f>'R4 Mengen und Sammlung'!$AA$19:$AB$19</c:f>
              <c:strCache>
                <c:ptCount val="2"/>
                <c:pt idx="0">
                  <c:v>Menge (Tonnen/Jahr) in %</c:v>
                </c:pt>
                <c:pt idx="1">
                  <c:v>Nettokosten (CHF/Jahr) in %</c:v>
                </c:pt>
              </c:strCache>
            </c:strRef>
          </c:cat>
          <c:val>
            <c:numRef>
              <c:f>'R4 Mengen und Sammlung'!$AA$23:$AB$23</c:f>
              <c:numCache>
                <c:formatCode>0.0%</c:formatCode>
                <c:ptCount val="2"/>
                <c:pt idx="0">
                  <c:v>3.4321223709369027E-2</c:v>
                </c:pt>
                <c:pt idx="1">
                  <c:v>6.3421755192123765E-3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8A5C-40E5-B54A-C9005859DA5B}"/>
            </c:ext>
          </c:extLst>
        </c:ser>
        <c:ser>
          <c:idx val="4"/>
          <c:order val="4"/>
          <c:tx>
            <c:strRef>
              <c:f>'R4 Mengen und Sammlung'!$Z$24</c:f>
              <c:strCache>
                <c:ptCount val="1"/>
                <c:pt idx="0">
                  <c:v>Papier/Karton gem.</c:v>
                </c:pt>
              </c:strCache>
            </c:strRef>
          </c:tx>
          <c:spPr>
            <a:solidFill>
              <a:schemeClr val="accent5"/>
            </a:solidFill>
            <a:ln>
              <a:noFill/>
            </a:ln>
            <a:effectLst/>
          </c:spPr>
          <c:invertIfNegative val="0"/>
          <c:cat>
            <c:strRef>
              <c:f>'R4 Mengen und Sammlung'!$AA$19:$AB$19</c:f>
              <c:strCache>
                <c:ptCount val="2"/>
                <c:pt idx="0">
                  <c:v>Menge (Tonnen/Jahr) in %</c:v>
                </c:pt>
                <c:pt idx="1">
                  <c:v>Nettokosten (CHF/Jahr) in %</c:v>
                </c:pt>
              </c:strCache>
            </c:strRef>
          </c:cat>
          <c:val>
            <c:numRef>
              <c:f>'R4 Mengen und Sammlung'!$AA$24:$AB$24</c:f>
              <c:numCache>
                <c:formatCode>0.0%</c:formatCode>
                <c:ptCount val="2"/>
                <c:pt idx="0">
                  <c:v>0</c:v>
                </c:pt>
                <c:pt idx="1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8A5C-40E5-B54A-C9005859DA5B}"/>
            </c:ext>
          </c:extLst>
        </c:ser>
        <c:ser>
          <c:idx val="5"/>
          <c:order val="5"/>
          <c:tx>
            <c:strRef>
              <c:f>'R4 Mengen und Sammlung'!$Z$25</c:f>
              <c:strCache>
                <c:ptCount val="1"/>
                <c:pt idx="0">
                  <c:v>Glas</c:v>
                </c:pt>
              </c:strCache>
            </c:strRef>
          </c:tx>
          <c:spPr>
            <a:solidFill>
              <a:schemeClr val="accent6"/>
            </a:solidFill>
            <a:ln>
              <a:noFill/>
            </a:ln>
            <a:effectLst/>
          </c:spPr>
          <c:invertIfNegative val="0"/>
          <c:cat>
            <c:strRef>
              <c:f>'R4 Mengen und Sammlung'!$AA$19:$AB$19</c:f>
              <c:strCache>
                <c:ptCount val="2"/>
                <c:pt idx="0">
                  <c:v>Menge (Tonnen/Jahr) in %</c:v>
                </c:pt>
                <c:pt idx="1">
                  <c:v>Nettokosten (CHF/Jahr) in %</c:v>
                </c:pt>
              </c:strCache>
            </c:strRef>
          </c:cat>
          <c:val>
            <c:numRef>
              <c:f>'R4 Mengen und Sammlung'!$AA$25:$AB$25</c:f>
              <c:numCache>
                <c:formatCode>0.0%</c:formatCode>
                <c:ptCount val="2"/>
                <c:pt idx="0">
                  <c:v>6.2523900573613761E-2</c:v>
                </c:pt>
                <c:pt idx="1">
                  <c:v>-1.3126737485706108E-2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8A5C-40E5-B54A-C9005859DA5B}"/>
            </c:ext>
          </c:extLst>
        </c:ser>
        <c:ser>
          <c:idx val="6"/>
          <c:order val="6"/>
          <c:tx>
            <c:strRef>
              <c:f>'R4 Mengen und Sammlung'!$Z$26</c:f>
              <c:strCache>
                <c:ptCount val="1"/>
                <c:pt idx="0">
                  <c:v>Aluminium/Weissblech</c:v>
                </c:pt>
              </c:strCache>
            </c:strRef>
          </c:tx>
          <c:spPr>
            <a:solidFill>
              <a:schemeClr val="accent1">
                <a:lumMod val="60000"/>
              </a:schemeClr>
            </a:solidFill>
            <a:ln>
              <a:noFill/>
            </a:ln>
            <a:effectLst/>
          </c:spPr>
          <c:invertIfNegative val="0"/>
          <c:cat>
            <c:strRef>
              <c:f>'R4 Mengen und Sammlung'!$AA$19:$AB$19</c:f>
              <c:strCache>
                <c:ptCount val="2"/>
                <c:pt idx="0">
                  <c:v>Menge (Tonnen/Jahr) in %</c:v>
                </c:pt>
                <c:pt idx="1">
                  <c:v>Nettokosten (CHF/Jahr) in %</c:v>
                </c:pt>
              </c:strCache>
            </c:strRef>
          </c:cat>
          <c:val>
            <c:numRef>
              <c:f>'R4 Mengen und Sammlung'!$AA$26:$AB$26</c:f>
              <c:numCache>
                <c:formatCode>0.0%</c:formatCode>
                <c:ptCount val="2"/>
                <c:pt idx="0">
                  <c:v>5.1625239005736135E-3</c:v>
                </c:pt>
                <c:pt idx="1">
                  <c:v>1.7939708802813235E-2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8A5C-40E5-B54A-C9005859DA5B}"/>
            </c:ext>
          </c:extLst>
        </c:ser>
        <c:ser>
          <c:idx val="11"/>
          <c:order val="7"/>
          <c:tx>
            <c:strRef>
              <c:f>'R4 Mengen und Sammlung'!$Z$27</c:f>
              <c:strCache>
                <c:ptCount val="1"/>
                <c:pt idx="0">
                  <c:v>Metalle</c:v>
                </c:pt>
              </c:strCache>
            </c:strRef>
          </c:tx>
          <c:spPr>
            <a:solidFill>
              <a:schemeClr val="accent6">
                <a:lumMod val="60000"/>
              </a:schemeClr>
            </a:solidFill>
            <a:ln>
              <a:noFill/>
            </a:ln>
            <a:effectLst/>
          </c:spPr>
          <c:invertIfNegative val="0"/>
          <c:cat>
            <c:strRef>
              <c:f>'R4 Mengen und Sammlung'!$AA$19:$AB$19</c:f>
              <c:strCache>
                <c:ptCount val="2"/>
                <c:pt idx="0">
                  <c:v>Menge (Tonnen/Jahr) in %</c:v>
                </c:pt>
                <c:pt idx="1">
                  <c:v>Nettokosten (CHF/Jahr) in %</c:v>
                </c:pt>
              </c:strCache>
            </c:strRef>
          </c:cat>
          <c:val>
            <c:numRef>
              <c:f>'R4 Mengen und Sammlung'!$AA$27:$AB$27</c:f>
              <c:numCache>
                <c:formatCode>0.0%</c:formatCode>
                <c:ptCount val="2"/>
                <c:pt idx="0">
                  <c:v>8.8910133843212238E-3</c:v>
                </c:pt>
                <c:pt idx="1">
                  <c:v>4.6830854941007196E-3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0242-401F-A446-5723CFCFA8BD}"/>
            </c:ext>
          </c:extLst>
        </c:ser>
        <c:ser>
          <c:idx val="10"/>
          <c:order val="8"/>
          <c:tx>
            <c:strRef>
              <c:f>'R4 Mengen und Sammlung'!$Z$28</c:f>
              <c:strCache>
                <c:ptCount val="1"/>
                <c:pt idx="0">
                  <c:v>gemischte Kunststoffe</c:v>
                </c:pt>
              </c:strCache>
            </c:strRef>
          </c:tx>
          <c:spPr>
            <a:solidFill>
              <a:schemeClr val="accent5">
                <a:lumMod val="60000"/>
              </a:schemeClr>
            </a:solidFill>
            <a:ln>
              <a:noFill/>
            </a:ln>
            <a:effectLst/>
          </c:spPr>
          <c:invertIfNegative val="0"/>
          <c:cat>
            <c:strRef>
              <c:f>'R4 Mengen und Sammlung'!$AA$19:$AB$19</c:f>
              <c:strCache>
                <c:ptCount val="2"/>
                <c:pt idx="0">
                  <c:v>Menge (Tonnen/Jahr) in %</c:v>
                </c:pt>
                <c:pt idx="1">
                  <c:v>Nettokosten (CHF/Jahr) in %</c:v>
                </c:pt>
              </c:strCache>
            </c:strRef>
          </c:cat>
          <c:val>
            <c:numRef>
              <c:f>'R4 Mengen und Sammlung'!$AA$28:$AB$28</c:f>
              <c:numCache>
                <c:formatCode>0.0%</c:formatCode>
                <c:ptCount val="2"/>
                <c:pt idx="0">
                  <c:v>1.9120458891013384E-3</c:v>
                </c:pt>
                <c:pt idx="1">
                  <c:v>8.8810439617887293E-4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0242-401F-A446-5723CFCFA8BD}"/>
            </c:ext>
          </c:extLst>
        </c:ser>
        <c:ser>
          <c:idx val="8"/>
          <c:order val="9"/>
          <c:tx>
            <c:strRef>
              <c:f>'R4 Mengen und Sammlung'!$Z$29</c:f>
              <c:strCache>
                <c:ptCount val="1"/>
                <c:pt idx="0">
                  <c:v>Sonderabfälle</c:v>
                </c:pt>
              </c:strCache>
            </c:strRef>
          </c:tx>
          <c:spPr>
            <a:solidFill>
              <a:schemeClr val="accent3">
                <a:lumMod val="60000"/>
              </a:schemeClr>
            </a:solidFill>
            <a:ln>
              <a:noFill/>
            </a:ln>
            <a:effectLst/>
          </c:spPr>
          <c:invertIfNegative val="0"/>
          <c:cat>
            <c:strRef>
              <c:f>'R4 Mengen und Sammlung'!$AA$19:$AB$19</c:f>
              <c:strCache>
                <c:ptCount val="2"/>
                <c:pt idx="0">
                  <c:v>Menge (Tonnen/Jahr) in %</c:v>
                </c:pt>
                <c:pt idx="1">
                  <c:v>Nettokosten (CHF/Jahr) in %</c:v>
                </c:pt>
              </c:strCache>
            </c:strRef>
          </c:cat>
          <c:val>
            <c:numRef>
              <c:f>'R4 Mengen und Sammlung'!$AA$29:$AB$29</c:f>
              <c:numCache>
                <c:formatCode>0.0%</c:formatCode>
                <c:ptCount val="2"/>
                <c:pt idx="0">
                  <c:v>4.7801147227533461E-3</c:v>
                </c:pt>
                <c:pt idx="1">
                  <c:v>3.7189371589990304E-3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0242-401F-A446-5723CFCFA8BD}"/>
            </c:ext>
          </c:extLst>
        </c:ser>
        <c:ser>
          <c:idx val="9"/>
          <c:order val="10"/>
          <c:tx>
            <c:strRef>
              <c:f>'R4 Mengen und Sammlung'!$Z$30</c:f>
              <c:strCache>
                <c:ptCount val="1"/>
                <c:pt idx="0">
                  <c:v>Tierkörper</c:v>
                </c:pt>
              </c:strCache>
            </c:strRef>
          </c:tx>
          <c:spPr>
            <a:solidFill>
              <a:schemeClr val="accent4">
                <a:lumMod val="60000"/>
              </a:schemeClr>
            </a:solidFill>
            <a:ln>
              <a:noFill/>
            </a:ln>
            <a:effectLst/>
          </c:spPr>
          <c:invertIfNegative val="0"/>
          <c:cat>
            <c:strRef>
              <c:f>'R4 Mengen und Sammlung'!$AA$19:$AB$19</c:f>
              <c:strCache>
                <c:ptCount val="2"/>
                <c:pt idx="0">
                  <c:v>Menge (Tonnen/Jahr) in %</c:v>
                </c:pt>
                <c:pt idx="1">
                  <c:v>Nettokosten (CHF/Jahr) in %</c:v>
                </c:pt>
              </c:strCache>
            </c:strRef>
          </c:cat>
          <c:val>
            <c:numRef>
              <c:f>'R4 Mengen und Sammlung'!$AA$30:$AB$30</c:f>
              <c:numCache>
                <c:formatCode>0.0%</c:formatCode>
                <c:ptCount val="2"/>
                <c:pt idx="0">
                  <c:v>9.5602294455066918E-4</c:v>
                </c:pt>
                <c:pt idx="1">
                  <c:v>4.6070415551779029E-3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0242-401F-A446-5723CFCFA8BD}"/>
            </c:ext>
          </c:extLst>
        </c:ser>
        <c:ser>
          <c:idx val="7"/>
          <c:order val="11"/>
          <c:tx>
            <c:strRef>
              <c:f>'R4 Mengen und Sammlung'!$Z$31</c:f>
              <c:strCache>
                <c:ptCount val="1"/>
                <c:pt idx="0">
                  <c:v>Übrige</c:v>
                </c:pt>
              </c:strCache>
            </c:strRef>
          </c:tx>
          <c:spPr>
            <a:solidFill>
              <a:schemeClr val="accent2">
                <a:lumMod val="60000"/>
              </a:schemeClr>
            </a:solidFill>
            <a:ln>
              <a:noFill/>
            </a:ln>
            <a:effectLst/>
          </c:spPr>
          <c:invertIfNegative val="0"/>
          <c:cat>
            <c:strRef>
              <c:f>'R4 Mengen und Sammlung'!$AA$19:$AB$19</c:f>
              <c:strCache>
                <c:ptCount val="2"/>
                <c:pt idx="0">
                  <c:v>Menge (Tonnen/Jahr) in %</c:v>
                </c:pt>
                <c:pt idx="1">
                  <c:v>Nettokosten (CHF/Jahr) in %</c:v>
                </c:pt>
              </c:strCache>
            </c:strRef>
          </c:cat>
          <c:val>
            <c:numRef>
              <c:f>'R4 Mengen und Sammlung'!$AA$31:$AB$31</c:f>
              <c:numCache>
                <c:formatCode>0.0%</c:formatCode>
                <c:ptCount val="2"/>
                <c:pt idx="0">
                  <c:v>6.3862332695984708E-2</c:v>
                </c:pt>
                <c:pt idx="1">
                  <c:v>4.9149917545529276E-2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7-8A5C-40E5-B54A-C9005859DA5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serLines>
          <c:spPr>
            <a:ln w="9525" cap="flat" cmpd="sng" algn="ctr">
              <a:solidFill>
                <a:schemeClr val="tx1">
                  <a:lumMod val="35000"/>
                  <a:lumOff val="65000"/>
                </a:schemeClr>
              </a:solidFill>
              <a:round/>
            </a:ln>
            <a:effectLst/>
          </c:spPr>
        </c:serLines>
        <c:axId val="546111024"/>
        <c:axId val="546107696"/>
      </c:barChart>
      <c:catAx>
        <c:axId val="546111024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de-DE"/>
          </a:p>
        </c:txPr>
        <c:crossAx val="546107696"/>
        <c:crosses val="autoZero"/>
        <c:auto val="1"/>
        <c:lblAlgn val="ctr"/>
        <c:lblOffset val="100"/>
        <c:noMultiLvlLbl val="0"/>
      </c:catAx>
      <c:valAx>
        <c:axId val="546107696"/>
        <c:scaling>
          <c:orientation val="minMax"/>
          <c:max val="1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%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de-DE"/>
          </a:p>
        </c:txPr>
        <c:crossAx val="546111024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8740157499999996" l="0.7" r="0.7" t="0.78740157499999996" header="0.3" footer="0.3"/>
    <c:pageSetup/>
  </c:printSettings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29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drawings/_rels/drawing1.xml.rels><?xml version="1.0" encoding="UTF-8" standalone="yes"?>
<Relationships xmlns="http://schemas.openxmlformats.org/package/2006/relationships"><Relationship Id="rId8" Type="http://schemas.openxmlformats.org/officeDocument/2006/relationships/image" Target="../media/image8.png"/><Relationship Id="rId3" Type="http://schemas.openxmlformats.org/officeDocument/2006/relationships/image" Target="../media/image3.png"/><Relationship Id="rId7" Type="http://schemas.openxmlformats.org/officeDocument/2006/relationships/image" Target="../media/image7.png"/><Relationship Id="rId2" Type="http://schemas.openxmlformats.org/officeDocument/2006/relationships/image" Target="../media/image2.png"/><Relationship Id="rId1" Type="http://schemas.openxmlformats.org/officeDocument/2006/relationships/image" Target="../media/image1.png"/><Relationship Id="rId6" Type="http://schemas.openxmlformats.org/officeDocument/2006/relationships/image" Target="../media/image6.png"/><Relationship Id="rId5" Type="http://schemas.openxmlformats.org/officeDocument/2006/relationships/image" Target="../media/image5.png"/><Relationship Id="rId4" Type="http://schemas.openxmlformats.org/officeDocument/2006/relationships/image" Target="../media/image4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_rels/drawing3.xml.rels><?xml version="1.0" encoding="UTF-8" standalone="yes"?>
<Relationships xmlns="http://schemas.openxmlformats.org/package/2006/relationships"><Relationship Id="rId8" Type="http://schemas.openxmlformats.org/officeDocument/2006/relationships/image" Target="../media/image16.png"/><Relationship Id="rId13" Type="http://schemas.openxmlformats.org/officeDocument/2006/relationships/image" Target="../media/image21.png"/><Relationship Id="rId18" Type="http://schemas.openxmlformats.org/officeDocument/2006/relationships/image" Target="../media/image26.png"/><Relationship Id="rId3" Type="http://schemas.openxmlformats.org/officeDocument/2006/relationships/image" Target="../media/image11.png"/><Relationship Id="rId21" Type="http://schemas.openxmlformats.org/officeDocument/2006/relationships/image" Target="../media/image29.png"/><Relationship Id="rId7" Type="http://schemas.openxmlformats.org/officeDocument/2006/relationships/image" Target="../media/image15.png"/><Relationship Id="rId12" Type="http://schemas.openxmlformats.org/officeDocument/2006/relationships/image" Target="../media/image20.png"/><Relationship Id="rId17" Type="http://schemas.openxmlformats.org/officeDocument/2006/relationships/image" Target="../media/image25.png"/><Relationship Id="rId2" Type="http://schemas.openxmlformats.org/officeDocument/2006/relationships/image" Target="../media/image10.png"/><Relationship Id="rId16" Type="http://schemas.openxmlformats.org/officeDocument/2006/relationships/image" Target="../media/image24.png"/><Relationship Id="rId20" Type="http://schemas.openxmlformats.org/officeDocument/2006/relationships/image" Target="../media/image28.png"/><Relationship Id="rId1" Type="http://schemas.openxmlformats.org/officeDocument/2006/relationships/image" Target="../media/image9.png"/><Relationship Id="rId6" Type="http://schemas.openxmlformats.org/officeDocument/2006/relationships/image" Target="../media/image14.png"/><Relationship Id="rId11" Type="http://schemas.openxmlformats.org/officeDocument/2006/relationships/image" Target="../media/image19.png"/><Relationship Id="rId24" Type="http://schemas.openxmlformats.org/officeDocument/2006/relationships/image" Target="../media/image32.jpeg"/><Relationship Id="rId5" Type="http://schemas.openxmlformats.org/officeDocument/2006/relationships/image" Target="../media/image13.png"/><Relationship Id="rId15" Type="http://schemas.openxmlformats.org/officeDocument/2006/relationships/image" Target="../media/image23.png"/><Relationship Id="rId23" Type="http://schemas.openxmlformats.org/officeDocument/2006/relationships/image" Target="../media/image31.png"/><Relationship Id="rId10" Type="http://schemas.openxmlformats.org/officeDocument/2006/relationships/image" Target="../media/image18.png"/><Relationship Id="rId19" Type="http://schemas.openxmlformats.org/officeDocument/2006/relationships/image" Target="../media/image27.png"/><Relationship Id="rId4" Type="http://schemas.openxmlformats.org/officeDocument/2006/relationships/image" Target="../media/image12.png"/><Relationship Id="rId9" Type="http://schemas.openxmlformats.org/officeDocument/2006/relationships/image" Target="../media/image17.png"/><Relationship Id="rId14" Type="http://schemas.openxmlformats.org/officeDocument/2006/relationships/image" Target="../media/image22.png"/><Relationship Id="rId22" Type="http://schemas.openxmlformats.org/officeDocument/2006/relationships/image" Target="../media/image30.png"/></Relationships>
</file>

<file path=xl/drawings/_rels/drawing4.xml.rels><?xml version="1.0" encoding="UTF-8" standalone="yes"?>
<Relationships xmlns="http://schemas.openxmlformats.org/package/2006/relationships"><Relationship Id="rId2" Type="http://schemas.openxmlformats.org/officeDocument/2006/relationships/image" Target="cid:52125E13-3B36-4B1F-9E35-7021FDC28CE3" TargetMode="External"/><Relationship Id="rId1" Type="http://schemas.openxmlformats.org/officeDocument/2006/relationships/image" Target="../media/image33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328787</xdr:colOff>
      <xdr:row>9</xdr:row>
      <xdr:rowOff>26986</xdr:rowOff>
    </xdr:from>
    <xdr:to>
      <xdr:col>5</xdr:col>
      <xdr:colOff>1058862</xdr:colOff>
      <xdr:row>37</xdr:row>
      <xdr:rowOff>2237</xdr:rowOff>
    </xdr:to>
    <xdr:pic>
      <xdr:nvPicPr>
        <xdr:cNvPr id="2" name="Grafik 1">
          <a:extLst>
            <a:ext uri="{FF2B5EF4-FFF2-40B4-BE49-F238E27FC236}">
              <a16:creationId xmlns:a16="http://schemas.microsoft.com/office/drawing/2014/main" id="{D1B8AF33-D390-4E2C-99E4-8EA5F602054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328787" y="2554286"/>
          <a:ext cx="5271913" cy="5306659"/>
        </a:xfrm>
        <a:prstGeom prst="rect">
          <a:avLst/>
        </a:prstGeom>
      </xdr:spPr>
    </xdr:pic>
    <xdr:clientData/>
  </xdr:twoCellAnchor>
  <xdr:twoCellAnchor editAs="oneCell">
    <xdr:from>
      <xdr:col>0</xdr:col>
      <xdr:colOff>70801</xdr:colOff>
      <xdr:row>0</xdr:row>
      <xdr:rowOff>180109</xdr:rowOff>
    </xdr:from>
    <xdr:to>
      <xdr:col>1</xdr:col>
      <xdr:colOff>103963</xdr:colOff>
      <xdr:row>3</xdr:row>
      <xdr:rowOff>46980</xdr:rowOff>
    </xdr:to>
    <xdr:pic>
      <xdr:nvPicPr>
        <xdr:cNvPr id="3" name="Grafik 2">
          <a:extLst>
            <a:ext uri="{FF2B5EF4-FFF2-40B4-BE49-F238E27FC236}">
              <a16:creationId xmlns:a16="http://schemas.microsoft.com/office/drawing/2014/main" id="{DFCBE9A5-CE8E-45AA-A0C3-65CB57F5512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0801" y="180109"/>
          <a:ext cx="1024540" cy="450034"/>
        </a:xfrm>
        <a:prstGeom prst="rect">
          <a:avLst/>
        </a:prstGeom>
      </xdr:spPr>
    </xdr:pic>
    <xdr:clientData/>
  </xdr:twoCellAnchor>
  <xdr:twoCellAnchor editAs="oneCell">
    <xdr:from>
      <xdr:col>1</xdr:col>
      <xdr:colOff>368299</xdr:colOff>
      <xdr:row>1</xdr:row>
      <xdr:rowOff>7937</xdr:rowOff>
    </xdr:from>
    <xdr:to>
      <xdr:col>2</xdr:col>
      <xdr:colOff>323847</xdr:colOff>
      <xdr:row>3</xdr:row>
      <xdr:rowOff>8450</xdr:rowOff>
    </xdr:to>
    <xdr:pic>
      <xdr:nvPicPr>
        <xdr:cNvPr id="4" name="Grafik 3">
          <a:extLst>
            <a:ext uri="{FF2B5EF4-FFF2-40B4-BE49-F238E27FC236}">
              <a16:creationId xmlns:a16="http://schemas.microsoft.com/office/drawing/2014/main" id="{4A2F5E01-3352-42ED-988F-F217433D195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1276349" y="198437"/>
          <a:ext cx="863598" cy="379926"/>
        </a:xfrm>
        <a:prstGeom prst="rect">
          <a:avLst/>
        </a:prstGeom>
      </xdr:spPr>
    </xdr:pic>
    <xdr:clientData/>
  </xdr:twoCellAnchor>
  <xdr:twoCellAnchor editAs="oneCell">
    <xdr:from>
      <xdr:col>2</xdr:col>
      <xdr:colOff>547685</xdr:colOff>
      <xdr:row>1</xdr:row>
      <xdr:rowOff>14286</xdr:rowOff>
    </xdr:from>
    <xdr:to>
      <xdr:col>3</xdr:col>
      <xdr:colOff>584197</xdr:colOff>
      <xdr:row>2</xdr:row>
      <xdr:rowOff>181871</xdr:rowOff>
    </xdr:to>
    <xdr:pic>
      <xdr:nvPicPr>
        <xdr:cNvPr id="5" name="Grafik 4">
          <a:extLst>
            <a:ext uri="{FF2B5EF4-FFF2-40B4-BE49-F238E27FC236}">
              <a16:creationId xmlns:a16="http://schemas.microsoft.com/office/drawing/2014/main" id="{A87F6775-BF6B-4637-A785-02A661B2CAA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2363785" y="204786"/>
          <a:ext cx="946150" cy="359673"/>
        </a:xfrm>
        <a:prstGeom prst="rect">
          <a:avLst/>
        </a:prstGeom>
      </xdr:spPr>
    </xdr:pic>
    <xdr:clientData/>
  </xdr:twoCellAnchor>
  <xdr:twoCellAnchor editAs="oneCell">
    <xdr:from>
      <xdr:col>3</xdr:col>
      <xdr:colOff>849310</xdr:colOff>
      <xdr:row>0</xdr:row>
      <xdr:rowOff>84137</xdr:rowOff>
    </xdr:from>
    <xdr:to>
      <xdr:col>5</xdr:col>
      <xdr:colOff>477835</xdr:colOff>
      <xdr:row>3</xdr:row>
      <xdr:rowOff>69002</xdr:rowOff>
    </xdr:to>
    <xdr:pic>
      <xdr:nvPicPr>
        <xdr:cNvPr id="6" name="Grafik 5">
          <a:extLst>
            <a:ext uri="{FF2B5EF4-FFF2-40B4-BE49-F238E27FC236}">
              <a16:creationId xmlns:a16="http://schemas.microsoft.com/office/drawing/2014/main" id="{554E8235-4399-4C7C-81AF-34DCFEC4BBB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>
          <a:off x="3573460" y="84137"/>
          <a:ext cx="1444625" cy="553190"/>
        </a:xfrm>
        <a:prstGeom prst="rect">
          <a:avLst/>
        </a:prstGeom>
      </xdr:spPr>
    </xdr:pic>
    <xdr:clientData/>
  </xdr:twoCellAnchor>
  <xdr:twoCellAnchor editAs="oneCell">
    <xdr:from>
      <xdr:col>5</xdr:col>
      <xdr:colOff>649281</xdr:colOff>
      <xdr:row>0</xdr:row>
      <xdr:rowOff>184142</xdr:rowOff>
    </xdr:from>
    <xdr:to>
      <xdr:col>5</xdr:col>
      <xdr:colOff>1462011</xdr:colOff>
      <xdr:row>2</xdr:row>
      <xdr:rowOff>144452</xdr:rowOff>
    </xdr:to>
    <xdr:pic>
      <xdr:nvPicPr>
        <xdr:cNvPr id="7" name="Grafik 6">
          <a:extLst>
            <a:ext uri="{FF2B5EF4-FFF2-40B4-BE49-F238E27FC236}">
              <a16:creationId xmlns:a16="http://schemas.microsoft.com/office/drawing/2014/main" id="{860E141F-3845-4AB7-91E9-F5BC4CE08E5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/>
        <a:stretch>
          <a:fillRect/>
        </a:stretch>
      </xdr:blipFill>
      <xdr:spPr>
        <a:xfrm>
          <a:off x="5189531" y="184142"/>
          <a:ext cx="809555" cy="342898"/>
        </a:xfrm>
        <a:prstGeom prst="rect">
          <a:avLst/>
        </a:prstGeom>
      </xdr:spPr>
    </xdr:pic>
    <xdr:clientData/>
  </xdr:twoCellAnchor>
  <xdr:twoCellAnchor editAs="oneCell">
    <xdr:from>
      <xdr:col>0</xdr:col>
      <xdr:colOff>115708</xdr:colOff>
      <xdr:row>41</xdr:row>
      <xdr:rowOff>87485</xdr:rowOff>
    </xdr:from>
    <xdr:to>
      <xdr:col>2</xdr:col>
      <xdr:colOff>876300</xdr:colOff>
      <xdr:row>43</xdr:row>
      <xdr:rowOff>76433</xdr:rowOff>
    </xdr:to>
    <xdr:pic>
      <xdr:nvPicPr>
        <xdr:cNvPr id="8" name="Grafik 7">
          <a:extLst>
            <a:ext uri="{FF2B5EF4-FFF2-40B4-BE49-F238E27FC236}">
              <a16:creationId xmlns:a16="http://schemas.microsoft.com/office/drawing/2014/main" id="{899BEB31-FA7B-439E-AEBE-B4E4EA7B285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/>
        <a:stretch>
          <a:fillRect/>
        </a:stretch>
      </xdr:blipFill>
      <xdr:spPr>
        <a:xfrm>
          <a:off x="115708" y="8710785"/>
          <a:ext cx="2576692" cy="369948"/>
        </a:xfrm>
        <a:prstGeom prst="rect">
          <a:avLst/>
        </a:prstGeom>
      </xdr:spPr>
    </xdr:pic>
    <xdr:clientData/>
  </xdr:twoCellAnchor>
  <xdr:twoCellAnchor editAs="oneCell">
    <xdr:from>
      <xdr:col>5</xdr:col>
      <xdr:colOff>573087</xdr:colOff>
      <xdr:row>41</xdr:row>
      <xdr:rowOff>30336</xdr:rowOff>
    </xdr:from>
    <xdr:to>
      <xdr:col>5</xdr:col>
      <xdr:colOff>1409699</xdr:colOff>
      <xdr:row>43</xdr:row>
      <xdr:rowOff>145597</xdr:rowOff>
    </xdr:to>
    <xdr:pic>
      <xdr:nvPicPr>
        <xdr:cNvPr id="9" name="Grafik 8">
          <a:extLst>
            <a:ext uri="{FF2B5EF4-FFF2-40B4-BE49-F238E27FC236}">
              <a16:creationId xmlns:a16="http://schemas.microsoft.com/office/drawing/2014/main" id="{5B8BEB44-183C-4C7E-A5F6-95DE9F94C63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/>
        <a:stretch>
          <a:fillRect/>
        </a:stretch>
      </xdr:blipFill>
      <xdr:spPr>
        <a:xfrm>
          <a:off x="5113337" y="8653636"/>
          <a:ext cx="836612" cy="497849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16</xdr:col>
      <xdr:colOff>193675</xdr:colOff>
      <xdr:row>15</xdr:row>
      <xdr:rowOff>66675</xdr:rowOff>
    </xdr:from>
    <xdr:ext cx="184666" cy="261610"/>
    <xdr:sp macro="" textlink="">
      <xdr:nvSpPr>
        <xdr:cNvPr id="5" name="Textfeld 4">
          <a:extLst>
            <a:ext uri="{FF2B5EF4-FFF2-40B4-BE49-F238E27FC236}">
              <a16:creationId xmlns:a16="http://schemas.microsoft.com/office/drawing/2014/main" id="{00000000-0008-0000-0200-000005000000}"/>
            </a:ext>
          </a:extLst>
        </xdr:cNvPr>
        <xdr:cNvSpPr txBox="1"/>
      </xdr:nvSpPr>
      <xdr:spPr>
        <a:xfrm>
          <a:off x="12944475" y="3343275"/>
          <a:ext cx="184666" cy="26161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de-DE"/>
        </a:p>
      </xdr:txBody>
    </xdr:sp>
    <xdr:clientData/>
  </xdr:oneCellAnchor>
  <xdr:twoCellAnchor>
    <xdr:from>
      <xdr:col>24</xdr:col>
      <xdr:colOff>461961</xdr:colOff>
      <xdr:row>34</xdr:row>
      <xdr:rowOff>109536</xdr:rowOff>
    </xdr:from>
    <xdr:to>
      <xdr:col>32</xdr:col>
      <xdr:colOff>104775</xdr:colOff>
      <xdr:row>71</xdr:row>
      <xdr:rowOff>133350</xdr:rowOff>
    </xdr:to>
    <xdr:graphicFrame macro="">
      <xdr:nvGraphicFramePr>
        <xdr:cNvPr id="13" name="Diagramm 12">
          <a:extLst>
            <a:ext uri="{FF2B5EF4-FFF2-40B4-BE49-F238E27FC236}">
              <a16:creationId xmlns:a16="http://schemas.microsoft.com/office/drawing/2014/main" id="{145737F6-87C1-42F0-8800-648E877E7E6F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3</xdr:col>
      <xdr:colOff>276225</xdr:colOff>
      <xdr:row>5</xdr:row>
      <xdr:rowOff>104775</xdr:rowOff>
    </xdr:from>
    <xdr:to>
      <xdr:col>3</xdr:col>
      <xdr:colOff>1086225</xdr:colOff>
      <xdr:row>5</xdr:row>
      <xdr:rowOff>914775</xdr:rowOff>
    </xdr:to>
    <xdr:pic>
      <xdr:nvPicPr>
        <xdr:cNvPr id="2" name="Grafik 1">
          <a:extLst>
            <a:ext uri="{FF2B5EF4-FFF2-40B4-BE49-F238E27FC236}">
              <a16:creationId xmlns:a16="http://schemas.microsoft.com/office/drawing/2014/main" id="{573A187D-C674-488D-8CAD-581CA94E66FA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248275" y="1400175"/>
          <a:ext cx="810000" cy="8100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4</xdr:col>
      <xdr:colOff>266699</xdr:colOff>
      <xdr:row>5</xdr:row>
      <xdr:rowOff>104774</xdr:rowOff>
    </xdr:from>
    <xdr:to>
      <xdr:col>4</xdr:col>
      <xdr:colOff>1076699</xdr:colOff>
      <xdr:row>5</xdr:row>
      <xdr:rowOff>914774</xdr:rowOff>
    </xdr:to>
    <xdr:pic>
      <xdr:nvPicPr>
        <xdr:cNvPr id="3" name="Grafik 2">
          <a:extLst>
            <a:ext uri="{FF2B5EF4-FFF2-40B4-BE49-F238E27FC236}">
              <a16:creationId xmlns:a16="http://schemas.microsoft.com/office/drawing/2014/main" id="{CD32E914-D965-4B78-9BD8-C794FF83238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553199" y="1400174"/>
          <a:ext cx="810000" cy="8100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13</xdr:col>
      <xdr:colOff>0</xdr:colOff>
      <xdr:row>5</xdr:row>
      <xdr:rowOff>0</xdr:rowOff>
    </xdr:from>
    <xdr:to>
      <xdr:col>13</xdr:col>
      <xdr:colOff>666000</xdr:colOff>
      <xdr:row>5</xdr:row>
      <xdr:rowOff>666000</xdr:rowOff>
    </xdr:to>
    <xdr:pic>
      <xdr:nvPicPr>
        <xdr:cNvPr id="4" name="Grafik 3">
          <a:extLst>
            <a:ext uri="{FF2B5EF4-FFF2-40B4-BE49-F238E27FC236}">
              <a16:creationId xmlns:a16="http://schemas.microsoft.com/office/drawing/2014/main" id="{24E21175-06E0-4635-B6BE-E6600B8B8FE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116550" y="1295400"/>
          <a:ext cx="666000" cy="6660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5</xdr:col>
      <xdr:colOff>257176</xdr:colOff>
      <xdr:row>5</xdr:row>
      <xdr:rowOff>114301</xdr:rowOff>
    </xdr:from>
    <xdr:to>
      <xdr:col>5</xdr:col>
      <xdr:colOff>1067176</xdr:colOff>
      <xdr:row>5</xdr:row>
      <xdr:rowOff>924301</xdr:rowOff>
    </xdr:to>
    <xdr:pic>
      <xdr:nvPicPr>
        <xdr:cNvPr id="5" name="Grafik 4">
          <a:extLst>
            <a:ext uri="{FF2B5EF4-FFF2-40B4-BE49-F238E27FC236}">
              <a16:creationId xmlns:a16="http://schemas.microsoft.com/office/drawing/2014/main" id="{EE5381F5-6820-4A81-9F1F-9948DC6168DB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858126" y="1409701"/>
          <a:ext cx="810000" cy="8100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6</xdr:col>
      <xdr:colOff>266699</xdr:colOff>
      <xdr:row>5</xdr:row>
      <xdr:rowOff>114299</xdr:rowOff>
    </xdr:from>
    <xdr:to>
      <xdr:col>6</xdr:col>
      <xdr:colOff>1076699</xdr:colOff>
      <xdr:row>5</xdr:row>
      <xdr:rowOff>924299</xdr:rowOff>
    </xdr:to>
    <xdr:pic>
      <xdr:nvPicPr>
        <xdr:cNvPr id="6" name="Grafik 5">
          <a:extLst>
            <a:ext uri="{FF2B5EF4-FFF2-40B4-BE49-F238E27FC236}">
              <a16:creationId xmlns:a16="http://schemas.microsoft.com/office/drawing/2014/main" id="{E23686BE-BF5E-40B8-A664-E8CCE552E52F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182099" y="1409699"/>
          <a:ext cx="810000" cy="8100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7</xdr:col>
      <xdr:colOff>257176</xdr:colOff>
      <xdr:row>5</xdr:row>
      <xdr:rowOff>104776</xdr:rowOff>
    </xdr:from>
    <xdr:to>
      <xdr:col>7</xdr:col>
      <xdr:colOff>1067176</xdr:colOff>
      <xdr:row>5</xdr:row>
      <xdr:rowOff>914776</xdr:rowOff>
    </xdr:to>
    <xdr:pic>
      <xdr:nvPicPr>
        <xdr:cNvPr id="8" name="Grafik 7">
          <a:extLst>
            <a:ext uri="{FF2B5EF4-FFF2-40B4-BE49-F238E27FC236}">
              <a16:creationId xmlns:a16="http://schemas.microsoft.com/office/drawing/2014/main" id="{268FDA1D-BE9E-469A-A6B1-4C8FD97C6BE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0487026" y="1400176"/>
          <a:ext cx="810000" cy="8100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8</xdr:col>
      <xdr:colOff>257175</xdr:colOff>
      <xdr:row>5</xdr:row>
      <xdr:rowOff>104775</xdr:rowOff>
    </xdr:from>
    <xdr:to>
      <xdr:col>8</xdr:col>
      <xdr:colOff>1066800</xdr:colOff>
      <xdr:row>5</xdr:row>
      <xdr:rowOff>914400</xdr:rowOff>
    </xdr:to>
    <xdr:pic>
      <xdr:nvPicPr>
        <xdr:cNvPr id="9" name="Grafik 8">
          <a:extLst>
            <a:ext uri="{FF2B5EF4-FFF2-40B4-BE49-F238E27FC236}">
              <a16:creationId xmlns:a16="http://schemas.microsoft.com/office/drawing/2014/main" id="{4582DB47-5608-495B-B339-5320960B124F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801475" y="1400175"/>
          <a:ext cx="809625" cy="8096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8</xdr:col>
      <xdr:colOff>1314449</xdr:colOff>
      <xdr:row>4</xdr:row>
      <xdr:rowOff>400049</xdr:rowOff>
    </xdr:from>
    <xdr:to>
      <xdr:col>9</xdr:col>
      <xdr:colOff>666750</xdr:colOff>
      <xdr:row>5</xdr:row>
      <xdr:rowOff>666750</xdr:rowOff>
    </xdr:to>
    <xdr:pic>
      <xdr:nvPicPr>
        <xdr:cNvPr id="10" name="Grafik 9">
          <a:extLst>
            <a:ext uri="{FF2B5EF4-FFF2-40B4-BE49-F238E27FC236}">
              <a16:creationId xmlns:a16="http://schemas.microsoft.com/office/drawing/2014/main" id="{47DF4553-073D-4050-A597-2A979944720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858749" y="1295399"/>
          <a:ext cx="666751" cy="66675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9</xdr:col>
      <xdr:colOff>657225</xdr:colOff>
      <xdr:row>5</xdr:row>
      <xdr:rowOff>342900</xdr:rowOff>
    </xdr:from>
    <xdr:to>
      <xdr:col>10</xdr:col>
      <xdr:colOff>8775</xdr:colOff>
      <xdr:row>5</xdr:row>
      <xdr:rowOff>1008900</xdr:rowOff>
    </xdr:to>
    <xdr:pic>
      <xdr:nvPicPr>
        <xdr:cNvPr id="11" name="Grafik 10">
          <a:extLst>
            <a:ext uri="{FF2B5EF4-FFF2-40B4-BE49-F238E27FC236}">
              <a16:creationId xmlns:a16="http://schemas.microsoft.com/office/drawing/2014/main" id="{92CE74CE-6C06-44BD-B1C1-736DCB6CAC5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3515975" y="1638300"/>
          <a:ext cx="666000" cy="6660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10</xdr:col>
      <xdr:colOff>228600</xdr:colOff>
      <xdr:row>5</xdr:row>
      <xdr:rowOff>76201</xdr:rowOff>
    </xdr:from>
    <xdr:to>
      <xdr:col>10</xdr:col>
      <xdr:colOff>1038600</xdr:colOff>
      <xdr:row>5</xdr:row>
      <xdr:rowOff>886201</xdr:rowOff>
    </xdr:to>
    <xdr:pic>
      <xdr:nvPicPr>
        <xdr:cNvPr id="12" name="Grafik 11">
          <a:extLst>
            <a:ext uri="{FF2B5EF4-FFF2-40B4-BE49-F238E27FC236}">
              <a16:creationId xmlns:a16="http://schemas.microsoft.com/office/drawing/2014/main" id="{71E03B45-7466-489C-9AF5-3045C96A22E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401800" y="1371601"/>
          <a:ext cx="810000" cy="8100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11</xdr:col>
      <xdr:colOff>276224</xdr:colOff>
      <xdr:row>5</xdr:row>
      <xdr:rowOff>85724</xdr:rowOff>
    </xdr:from>
    <xdr:to>
      <xdr:col>11</xdr:col>
      <xdr:colOff>1086224</xdr:colOff>
      <xdr:row>5</xdr:row>
      <xdr:rowOff>895724</xdr:rowOff>
    </xdr:to>
    <xdr:pic>
      <xdr:nvPicPr>
        <xdr:cNvPr id="13" name="Grafik 12">
          <a:extLst>
            <a:ext uri="{FF2B5EF4-FFF2-40B4-BE49-F238E27FC236}">
              <a16:creationId xmlns:a16="http://schemas.microsoft.com/office/drawing/2014/main" id="{55E690D2-0D26-42F8-82B6-B22FB77DC9A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5763874" y="1381124"/>
          <a:ext cx="810000" cy="8100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12</xdr:col>
      <xdr:colOff>266700</xdr:colOff>
      <xdr:row>5</xdr:row>
      <xdr:rowOff>95250</xdr:rowOff>
    </xdr:from>
    <xdr:to>
      <xdr:col>12</xdr:col>
      <xdr:colOff>1076700</xdr:colOff>
      <xdr:row>5</xdr:row>
      <xdr:rowOff>905250</xdr:rowOff>
    </xdr:to>
    <xdr:pic>
      <xdr:nvPicPr>
        <xdr:cNvPr id="14" name="Grafik 13">
          <a:extLst>
            <a:ext uri="{FF2B5EF4-FFF2-40B4-BE49-F238E27FC236}">
              <a16:creationId xmlns:a16="http://schemas.microsoft.com/office/drawing/2014/main" id="{8C9A1BB8-3627-4168-8E0D-47114A5A7607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7068800" y="1390650"/>
          <a:ext cx="810000" cy="8100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13</xdr:col>
      <xdr:colOff>648450</xdr:colOff>
      <xdr:row>5</xdr:row>
      <xdr:rowOff>343650</xdr:rowOff>
    </xdr:from>
    <xdr:to>
      <xdr:col>14</xdr:col>
      <xdr:colOff>0</xdr:colOff>
      <xdr:row>6</xdr:row>
      <xdr:rowOff>0</xdr:rowOff>
    </xdr:to>
    <xdr:pic>
      <xdr:nvPicPr>
        <xdr:cNvPr id="15" name="Grafik 14">
          <a:extLst>
            <a:ext uri="{FF2B5EF4-FFF2-40B4-BE49-F238E27FC236}">
              <a16:creationId xmlns:a16="http://schemas.microsoft.com/office/drawing/2014/main" id="{3B9A6EAC-E68D-4FE3-81DE-648BA8979137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765000" y="1639050"/>
          <a:ext cx="666000" cy="6660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15</xdr:col>
      <xdr:colOff>257175</xdr:colOff>
      <xdr:row>5</xdr:row>
      <xdr:rowOff>104775</xdr:rowOff>
    </xdr:from>
    <xdr:to>
      <xdr:col>15</xdr:col>
      <xdr:colOff>1067175</xdr:colOff>
      <xdr:row>5</xdr:row>
      <xdr:rowOff>914775</xdr:rowOff>
    </xdr:to>
    <xdr:pic>
      <xdr:nvPicPr>
        <xdr:cNvPr id="16" name="Grafik 15">
          <a:extLst>
            <a:ext uri="{FF2B5EF4-FFF2-40B4-BE49-F238E27FC236}">
              <a16:creationId xmlns:a16="http://schemas.microsoft.com/office/drawing/2014/main" id="{34561689-66B7-4DD4-AF30-866C39E990EB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1002625" y="1400175"/>
          <a:ext cx="810000" cy="8100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16</xdr:col>
      <xdr:colOff>266700</xdr:colOff>
      <xdr:row>5</xdr:row>
      <xdr:rowOff>95250</xdr:rowOff>
    </xdr:from>
    <xdr:to>
      <xdr:col>16</xdr:col>
      <xdr:colOff>1076700</xdr:colOff>
      <xdr:row>5</xdr:row>
      <xdr:rowOff>905250</xdr:rowOff>
    </xdr:to>
    <xdr:pic>
      <xdr:nvPicPr>
        <xdr:cNvPr id="17" name="Grafik 16">
          <a:extLst>
            <a:ext uri="{FF2B5EF4-FFF2-40B4-BE49-F238E27FC236}">
              <a16:creationId xmlns:a16="http://schemas.microsoft.com/office/drawing/2014/main" id="{3AE6BAB8-F13C-4671-B05D-FD7D658C4CE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2326600" y="1390650"/>
          <a:ext cx="810000" cy="8100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20</xdr:col>
      <xdr:colOff>266700</xdr:colOff>
      <xdr:row>5</xdr:row>
      <xdr:rowOff>95250</xdr:rowOff>
    </xdr:from>
    <xdr:to>
      <xdr:col>20</xdr:col>
      <xdr:colOff>1076700</xdr:colOff>
      <xdr:row>5</xdr:row>
      <xdr:rowOff>905250</xdr:rowOff>
    </xdr:to>
    <xdr:pic>
      <xdr:nvPicPr>
        <xdr:cNvPr id="18" name="Grafik 17">
          <a:extLst>
            <a:ext uri="{FF2B5EF4-FFF2-40B4-BE49-F238E27FC236}">
              <a16:creationId xmlns:a16="http://schemas.microsoft.com/office/drawing/2014/main" id="{CF19D2D3-55FE-4170-8540-BD65C097C28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7584400" y="1390650"/>
          <a:ext cx="810000" cy="8100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17</xdr:col>
      <xdr:colOff>285750</xdr:colOff>
      <xdr:row>5</xdr:row>
      <xdr:rowOff>95250</xdr:rowOff>
    </xdr:from>
    <xdr:to>
      <xdr:col>17</xdr:col>
      <xdr:colOff>1095750</xdr:colOff>
      <xdr:row>5</xdr:row>
      <xdr:rowOff>905250</xdr:rowOff>
    </xdr:to>
    <xdr:pic>
      <xdr:nvPicPr>
        <xdr:cNvPr id="19" name="Grafik 18">
          <a:extLst>
            <a:ext uri="{FF2B5EF4-FFF2-40B4-BE49-F238E27FC236}">
              <a16:creationId xmlns:a16="http://schemas.microsoft.com/office/drawing/2014/main" id="{8CC53426-DC47-4B88-A2DF-E93B3E1D112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3660100" y="1390650"/>
          <a:ext cx="810000" cy="8100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18</xdr:col>
      <xdr:colOff>257175</xdr:colOff>
      <xdr:row>5</xdr:row>
      <xdr:rowOff>95250</xdr:rowOff>
    </xdr:from>
    <xdr:to>
      <xdr:col>18</xdr:col>
      <xdr:colOff>1067175</xdr:colOff>
      <xdr:row>5</xdr:row>
      <xdr:rowOff>905250</xdr:rowOff>
    </xdr:to>
    <xdr:pic>
      <xdr:nvPicPr>
        <xdr:cNvPr id="20" name="Grafik 19">
          <a:extLst>
            <a:ext uri="{FF2B5EF4-FFF2-40B4-BE49-F238E27FC236}">
              <a16:creationId xmlns:a16="http://schemas.microsoft.com/office/drawing/2014/main" id="{D4A468B9-8D7B-4513-9AB7-32E9CFB912A7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945975" y="1390650"/>
          <a:ext cx="810000" cy="8100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19</xdr:col>
      <xdr:colOff>266700</xdr:colOff>
      <xdr:row>5</xdr:row>
      <xdr:rowOff>114300</xdr:rowOff>
    </xdr:from>
    <xdr:to>
      <xdr:col>19</xdr:col>
      <xdr:colOff>1076700</xdr:colOff>
      <xdr:row>5</xdr:row>
      <xdr:rowOff>924300</xdr:rowOff>
    </xdr:to>
    <xdr:pic>
      <xdr:nvPicPr>
        <xdr:cNvPr id="21" name="Grafik 20">
          <a:extLst>
            <a:ext uri="{FF2B5EF4-FFF2-40B4-BE49-F238E27FC236}">
              <a16:creationId xmlns:a16="http://schemas.microsoft.com/office/drawing/2014/main" id="{B33C480C-3788-43A5-8D07-96C9F8C51B0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6269950" y="1409700"/>
          <a:ext cx="810000" cy="8100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21</xdr:col>
      <xdr:colOff>257175</xdr:colOff>
      <xdr:row>5</xdr:row>
      <xdr:rowOff>104775</xdr:rowOff>
    </xdr:from>
    <xdr:to>
      <xdr:col>21</xdr:col>
      <xdr:colOff>1067175</xdr:colOff>
      <xdr:row>5</xdr:row>
      <xdr:rowOff>914775</xdr:rowOff>
    </xdr:to>
    <xdr:pic>
      <xdr:nvPicPr>
        <xdr:cNvPr id="23" name="Grafik 22">
          <a:extLst>
            <a:ext uri="{FF2B5EF4-FFF2-40B4-BE49-F238E27FC236}">
              <a16:creationId xmlns:a16="http://schemas.microsoft.com/office/drawing/2014/main" id="{8F69312F-C432-48B6-94A0-ACD4DFFEDFD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8889325" y="1400175"/>
          <a:ext cx="810000" cy="8100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22</xdr:col>
      <xdr:colOff>276225</xdr:colOff>
      <xdr:row>5</xdr:row>
      <xdr:rowOff>85725</xdr:rowOff>
    </xdr:from>
    <xdr:to>
      <xdr:col>22</xdr:col>
      <xdr:colOff>1086225</xdr:colOff>
      <xdr:row>5</xdr:row>
      <xdr:rowOff>895725</xdr:rowOff>
    </xdr:to>
    <xdr:pic>
      <xdr:nvPicPr>
        <xdr:cNvPr id="24" name="Grafik 23">
          <a:extLst>
            <a:ext uri="{FF2B5EF4-FFF2-40B4-BE49-F238E27FC236}">
              <a16:creationId xmlns:a16="http://schemas.microsoft.com/office/drawing/2014/main" id="{982176DB-B08A-447A-9D6F-2D7DE0AB298B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222825" y="1381125"/>
          <a:ext cx="810000" cy="8100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23</xdr:col>
      <xdr:colOff>276225</xdr:colOff>
      <xdr:row>5</xdr:row>
      <xdr:rowOff>114300</xdr:rowOff>
    </xdr:from>
    <xdr:to>
      <xdr:col>23</xdr:col>
      <xdr:colOff>1086225</xdr:colOff>
      <xdr:row>5</xdr:row>
      <xdr:rowOff>924300</xdr:rowOff>
    </xdr:to>
    <xdr:pic>
      <xdr:nvPicPr>
        <xdr:cNvPr id="25" name="Grafik 24">
          <a:extLst>
            <a:ext uri="{FF2B5EF4-FFF2-40B4-BE49-F238E27FC236}">
              <a16:creationId xmlns:a16="http://schemas.microsoft.com/office/drawing/2014/main" id="{5BBB77AD-9A99-4F5E-A919-A6981EB0B56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1537275" y="1409700"/>
          <a:ext cx="810000" cy="8100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24</xdr:col>
      <xdr:colOff>285750</xdr:colOff>
      <xdr:row>5</xdr:row>
      <xdr:rowOff>114300</xdr:rowOff>
    </xdr:from>
    <xdr:to>
      <xdr:col>24</xdr:col>
      <xdr:colOff>1095750</xdr:colOff>
      <xdr:row>5</xdr:row>
      <xdr:rowOff>924300</xdr:rowOff>
    </xdr:to>
    <xdr:pic>
      <xdr:nvPicPr>
        <xdr:cNvPr id="26" name="Grafik 25">
          <a:extLst>
            <a:ext uri="{FF2B5EF4-FFF2-40B4-BE49-F238E27FC236}">
              <a16:creationId xmlns:a16="http://schemas.microsoft.com/office/drawing/2014/main" id="{64860D6D-6185-4829-A025-4A89E40EAC1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2861250" y="1409700"/>
          <a:ext cx="810000" cy="8100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14</xdr:col>
      <xdr:colOff>123826</xdr:colOff>
      <xdr:row>5</xdr:row>
      <xdr:rowOff>95250</xdr:rowOff>
    </xdr:from>
    <xdr:to>
      <xdr:col>14</xdr:col>
      <xdr:colOff>1228726</xdr:colOff>
      <xdr:row>5</xdr:row>
      <xdr:rowOff>905250</xdr:rowOff>
    </xdr:to>
    <xdr:grpSp>
      <xdr:nvGrpSpPr>
        <xdr:cNvPr id="30" name="Gruppieren 29">
          <a:extLst>
            <a:ext uri="{FF2B5EF4-FFF2-40B4-BE49-F238E27FC236}">
              <a16:creationId xmlns:a16="http://schemas.microsoft.com/office/drawing/2014/main" id="{236BB874-161D-4024-B539-F980C32AE569}"/>
            </a:ext>
          </a:extLst>
        </xdr:cNvPr>
        <xdr:cNvGrpSpPr>
          <a:grpSpLocks noChangeAspect="1"/>
        </xdr:cNvGrpSpPr>
      </xdr:nvGrpSpPr>
      <xdr:grpSpPr>
        <a:xfrm>
          <a:off x="18992851" y="1390650"/>
          <a:ext cx="1104900" cy="810000"/>
          <a:chOff x="13611225" y="3638550"/>
          <a:chExt cx="2038350" cy="1371600"/>
        </a:xfrm>
      </xdr:grpSpPr>
      <xdr:pic>
        <xdr:nvPicPr>
          <xdr:cNvPr id="28" name="Grafik 27">
            <a:extLst>
              <a:ext uri="{FF2B5EF4-FFF2-40B4-BE49-F238E27FC236}">
                <a16:creationId xmlns:a16="http://schemas.microsoft.com/office/drawing/2014/main" id="{100640C5-C9BB-49A3-8C48-23EE2B7A3BC7}"/>
              </a:ext>
            </a:extLst>
          </xdr:cNvPr>
          <xdr:cNvPicPr>
            <a:picLocks noChangeAspect="1" noChangeArrowheads="1"/>
          </xdr:cNvPicPr>
        </xdr:nvPicPr>
        <xdr:blipFill rotWithShape="1">
          <a:blip xmlns:r="http://schemas.openxmlformats.org/officeDocument/2006/relationships" r:embed="rId24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rcRect r="49882"/>
          <a:stretch/>
        </xdr:blipFill>
        <xdr:spPr bwMode="auto">
          <a:xfrm>
            <a:off x="13611225" y="3638550"/>
            <a:ext cx="2028825" cy="685800"/>
          </a:xfrm>
          <a:prstGeom prst="rect">
            <a:avLst/>
          </a:prstGeom>
          <a:noFill/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</a:extLst>
        </xdr:spPr>
      </xdr:pic>
      <xdr:pic>
        <xdr:nvPicPr>
          <xdr:cNvPr id="29" name="Grafik 28">
            <a:extLst>
              <a:ext uri="{FF2B5EF4-FFF2-40B4-BE49-F238E27FC236}">
                <a16:creationId xmlns:a16="http://schemas.microsoft.com/office/drawing/2014/main" id="{7C8B7B7C-DC7A-47D9-8B77-51A369BF5665}"/>
              </a:ext>
            </a:extLst>
          </xdr:cNvPr>
          <xdr:cNvPicPr>
            <a:picLocks noChangeAspect="1" noChangeArrowheads="1"/>
          </xdr:cNvPicPr>
        </xdr:nvPicPr>
        <xdr:blipFill rotWithShape="1">
          <a:blip xmlns:r="http://schemas.openxmlformats.org/officeDocument/2006/relationships" r:embed="rId24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rcRect l="49647"/>
          <a:stretch/>
        </xdr:blipFill>
        <xdr:spPr bwMode="auto">
          <a:xfrm>
            <a:off x="13611225" y="4324350"/>
            <a:ext cx="2038350" cy="685800"/>
          </a:xfrm>
          <a:prstGeom prst="rect">
            <a:avLst/>
          </a:prstGeom>
          <a:noFill/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</a:extLst>
        </xdr:spPr>
      </xdr:pic>
    </xdr:grpSp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1038225</xdr:colOff>
      <xdr:row>4</xdr:row>
      <xdr:rowOff>38100</xdr:rowOff>
    </xdr:from>
    <xdr:to>
      <xdr:col>2</xdr:col>
      <xdr:colOff>3724275</xdr:colOff>
      <xdr:row>4</xdr:row>
      <xdr:rowOff>2338388</xdr:rowOff>
    </xdr:to>
    <xdr:pic>
      <xdr:nvPicPr>
        <xdr:cNvPr id="2" name="52125E13-3B36-4B1F-9E35-7021FDC28CE3">
          <a:extLst>
            <a:ext uri="{FF2B5EF4-FFF2-40B4-BE49-F238E27FC236}">
              <a16:creationId xmlns:a16="http://schemas.microsoft.com/office/drawing/2014/main" id="{56063E79-78B6-49CB-BAFC-D43348668C51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1" r:link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 l="12422"/>
        <a:stretch>
          <a:fillRect/>
        </a:stretch>
      </xdr:blipFill>
      <xdr:spPr bwMode="auto">
        <a:xfrm>
          <a:off x="5076825" y="876300"/>
          <a:ext cx="2686050" cy="2300288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06_Projekte%20Abfall/6.51_ZAM_Strategie/02_GRUNDLAGEN&#61480;/A_161114_KEWU%20Umsetzung%20SEPSAM/03_BERICHT%20Kopie%206/161124_R&#252;ckmeldung_Gemeinden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Rückmeldungen"/>
      <sheetName val="Sammelstellen"/>
      <sheetName val="Biglen"/>
      <sheetName val="Bolligen"/>
      <sheetName val="Ittigen"/>
      <sheetName val="Moosseedorf"/>
      <sheetName val="Muri b.B."/>
      <sheetName val="Urtenen-Schönb."/>
      <sheetName val="Vechigen"/>
      <sheetName val="Worb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</sheetDataSet>
  </externalBook>
</externalLink>
</file>

<file path=xl/theme/theme1.xml><?xml version="1.0" encoding="utf-8"?>
<a:theme xmlns:a="http://schemas.openxmlformats.org/drawingml/2006/main" name="Office-Design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tint val="100000"/>
                <a:shade val="100000"/>
                <a:satMod val="130000"/>
              </a:schemeClr>
            </a:gs>
            <a:gs pos="100000">
              <a:schemeClr val="phClr">
                <a:tint val="50000"/>
                <a:shade val="100000"/>
                <a:satMod val="350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/>
      <a:bodyPr/>
      <a:lstStyle/>
      <a:style>
        <a:lnRef idx="1">
          <a:schemeClr val="accent1"/>
        </a:lnRef>
        <a:fillRef idx="3">
          <a:schemeClr val="accent1"/>
        </a:fillRef>
        <a:effectRef idx="2">
          <a:schemeClr val="accent1"/>
        </a:effectRef>
        <a:fontRef idx="minor">
          <a:schemeClr val="lt1"/>
        </a:fontRef>
      </a:style>
    </a:spDef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983BB81-3800-4FCD-97CD-21618A2DF259}">
  <sheetPr>
    <pageSetUpPr autoPageBreaks="0"/>
  </sheetPr>
  <dimension ref="A6:F40"/>
  <sheetViews>
    <sheetView zoomScale="98" zoomScaleNormal="98" zoomScaleSheetLayoutView="142" workbookViewId="0">
      <selection activeCell="M25" sqref="M25"/>
    </sheetView>
  </sheetViews>
  <sheetFormatPr baseColWidth="10" defaultColWidth="11.5546875" defaultRowHeight="15"/>
  <cols>
    <col min="6" max="6" width="18.5546875" customWidth="1"/>
  </cols>
  <sheetData>
    <row r="6" spans="1:6" ht="33.75" customHeight="1">
      <c r="A6" s="378" t="s">
        <v>0</v>
      </c>
      <c r="B6" s="378"/>
      <c r="C6" s="378"/>
      <c r="D6" s="378"/>
      <c r="E6" s="378"/>
      <c r="F6" s="378"/>
    </row>
    <row r="7" spans="1:6" ht="60" customHeight="1">
      <c r="A7" s="379" t="s">
        <v>1</v>
      </c>
      <c r="B7" s="379"/>
      <c r="C7" s="379"/>
      <c r="D7" s="379"/>
      <c r="E7" s="379"/>
      <c r="F7" s="379"/>
    </row>
    <row r="8" spans="1:6">
      <c r="A8" s="5"/>
      <c r="B8" s="4"/>
      <c r="C8" s="4"/>
      <c r="D8" s="4"/>
      <c r="E8" s="4"/>
      <c r="F8" s="4"/>
    </row>
    <row r="9" spans="1:6">
      <c r="A9" s="5"/>
      <c r="B9" s="4"/>
      <c r="C9" s="4"/>
      <c r="D9" s="4"/>
      <c r="E9" s="4"/>
      <c r="F9" s="4"/>
    </row>
    <row r="10" spans="1:6">
      <c r="A10" s="4"/>
      <c r="B10" s="4"/>
      <c r="C10" s="4"/>
      <c r="D10" s="4"/>
      <c r="E10" s="4"/>
      <c r="F10" s="4"/>
    </row>
    <row r="11" spans="1:6">
      <c r="A11" s="4"/>
      <c r="B11" s="4"/>
      <c r="C11" s="4"/>
      <c r="D11" s="4"/>
      <c r="E11" s="4"/>
      <c r="F11" s="4"/>
    </row>
    <row r="12" spans="1:6">
      <c r="A12" s="4"/>
      <c r="B12" s="4"/>
      <c r="C12" s="4"/>
      <c r="D12" s="4"/>
      <c r="E12" s="4"/>
      <c r="F12" s="4"/>
    </row>
    <row r="13" spans="1:6">
      <c r="A13" s="4"/>
      <c r="B13" s="4"/>
      <c r="C13" s="4"/>
      <c r="D13" s="4"/>
      <c r="E13" s="4"/>
      <c r="F13" s="4"/>
    </row>
    <row r="14" spans="1:6">
      <c r="A14" s="4"/>
      <c r="B14" s="4"/>
      <c r="C14" s="4"/>
      <c r="D14" s="4"/>
      <c r="E14" s="4"/>
      <c r="F14" s="4"/>
    </row>
    <row r="15" spans="1:6">
      <c r="A15" s="4"/>
      <c r="B15" s="4"/>
      <c r="C15" s="4"/>
      <c r="D15" s="4"/>
      <c r="E15" s="4"/>
      <c r="F15" s="4"/>
    </row>
    <row r="16" spans="1:6">
      <c r="A16" s="4"/>
      <c r="B16" s="4"/>
      <c r="C16" s="4"/>
      <c r="D16" s="4"/>
      <c r="E16" s="4"/>
      <c r="F16" s="4"/>
    </row>
    <row r="17" spans="1:6">
      <c r="A17" s="4"/>
      <c r="B17" s="4"/>
      <c r="C17" s="4"/>
      <c r="D17" s="4"/>
      <c r="E17" s="4"/>
      <c r="F17" s="4"/>
    </row>
    <row r="18" spans="1:6">
      <c r="A18" s="4"/>
      <c r="B18" s="4"/>
      <c r="C18" s="4"/>
      <c r="D18" s="4"/>
      <c r="E18" s="4"/>
      <c r="F18" s="4"/>
    </row>
    <row r="19" spans="1:6">
      <c r="A19" s="4"/>
      <c r="B19" s="4"/>
      <c r="C19" s="4"/>
      <c r="D19" s="4"/>
      <c r="E19" s="4"/>
      <c r="F19" s="4"/>
    </row>
    <row r="20" spans="1:6">
      <c r="A20" s="4"/>
      <c r="B20" s="4"/>
      <c r="C20" s="4"/>
      <c r="D20" s="4"/>
      <c r="E20" s="4"/>
      <c r="F20" s="4"/>
    </row>
    <row r="21" spans="1:6">
      <c r="A21" s="4"/>
      <c r="B21" s="4"/>
      <c r="C21" s="4"/>
      <c r="D21" s="4"/>
      <c r="E21" s="4"/>
      <c r="F21" s="4"/>
    </row>
    <row r="22" spans="1:6">
      <c r="A22" s="4"/>
      <c r="B22" s="4"/>
      <c r="C22" s="4"/>
      <c r="D22" s="4"/>
      <c r="E22" s="4"/>
      <c r="F22" s="4"/>
    </row>
    <row r="23" spans="1:6">
      <c r="A23" s="4"/>
      <c r="B23" s="4"/>
      <c r="C23" s="4"/>
      <c r="D23" s="4"/>
      <c r="E23" s="4"/>
      <c r="F23" s="4"/>
    </row>
    <row r="24" spans="1:6">
      <c r="A24" s="4"/>
      <c r="B24" s="4"/>
      <c r="C24" s="4"/>
      <c r="D24" s="4"/>
      <c r="E24" s="4"/>
      <c r="F24" s="4"/>
    </row>
    <row r="25" spans="1:6">
      <c r="A25" s="4"/>
      <c r="B25" s="4"/>
      <c r="C25" s="4"/>
      <c r="D25" s="4"/>
      <c r="E25" s="4"/>
      <c r="F25" s="4"/>
    </row>
    <row r="26" spans="1:6">
      <c r="A26" s="4"/>
      <c r="B26" s="4"/>
      <c r="C26" s="4"/>
      <c r="D26" s="4"/>
      <c r="E26" s="4"/>
      <c r="F26" s="4"/>
    </row>
    <row r="27" spans="1:6">
      <c r="A27" s="4"/>
      <c r="B27" s="4"/>
      <c r="C27" s="4"/>
      <c r="D27" s="4"/>
      <c r="E27" s="4"/>
      <c r="F27" s="4"/>
    </row>
    <row r="28" spans="1:6">
      <c r="A28" s="4"/>
      <c r="B28" s="4"/>
      <c r="C28" s="4"/>
      <c r="D28" s="4"/>
      <c r="E28" s="4"/>
      <c r="F28" s="4"/>
    </row>
    <row r="29" spans="1:6">
      <c r="A29" s="4"/>
      <c r="B29" s="4"/>
      <c r="C29" s="4"/>
      <c r="D29" s="4"/>
      <c r="E29" s="4"/>
      <c r="F29" s="4"/>
    </row>
    <row r="30" spans="1:6">
      <c r="A30" s="4"/>
      <c r="B30" s="4"/>
      <c r="C30" s="4"/>
      <c r="D30" s="4"/>
      <c r="E30" s="4"/>
      <c r="F30" s="4"/>
    </row>
    <row r="31" spans="1:6">
      <c r="A31" s="4"/>
      <c r="B31" s="4"/>
      <c r="C31" s="4"/>
      <c r="D31" s="4"/>
      <c r="E31" s="4"/>
      <c r="F31" s="4"/>
    </row>
    <row r="32" spans="1:6">
      <c r="A32" s="4"/>
      <c r="B32" s="4"/>
      <c r="C32" s="4"/>
      <c r="D32" s="4"/>
      <c r="E32" s="4"/>
      <c r="F32" s="4"/>
    </row>
    <row r="33" spans="1:6">
      <c r="A33" s="4"/>
      <c r="B33" s="4"/>
      <c r="C33" s="4"/>
      <c r="D33" s="4"/>
      <c r="E33" s="4"/>
      <c r="F33" s="4"/>
    </row>
    <row r="34" spans="1:6">
      <c r="A34" s="4"/>
      <c r="B34" s="4"/>
      <c r="C34" s="4"/>
      <c r="D34" s="4"/>
      <c r="E34" s="4"/>
      <c r="F34" s="4"/>
    </row>
    <row r="35" spans="1:6">
      <c r="A35" s="4"/>
      <c r="B35" s="4"/>
      <c r="C35" s="4"/>
      <c r="D35" s="4"/>
      <c r="E35" s="4"/>
      <c r="F35" s="4"/>
    </row>
    <row r="36" spans="1:6">
      <c r="A36" s="4"/>
      <c r="B36" s="4"/>
      <c r="C36" s="4"/>
      <c r="D36" s="4"/>
      <c r="E36" s="4"/>
      <c r="F36" s="4"/>
    </row>
    <row r="37" spans="1:6">
      <c r="A37" s="4"/>
      <c r="B37" s="4"/>
      <c r="C37" s="4"/>
      <c r="D37" s="4"/>
      <c r="E37" s="4"/>
      <c r="F37" s="4"/>
    </row>
    <row r="38" spans="1:6">
      <c r="A38" s="4"/>
      <c r="B38" s="4"/>
      <c r="C38" s="4"/>
      <c r="D38" s="4"/>
      <c r="E38" s="4"/>
      <c r="F38" s="4"/>
    </row>
    <row r="39" spans="1:6">
      <c r="A39" s="4"/>
      <c r="B39" s="4"/>
      <c r="C39" s="4"/>
      <c r="D39" s="4"/>
      <c r="E39" s="4"/>
      <c r="F39" s="4"/>
    </row>
    <row r="40" spans="1:6">
      <c r="A40" s="4"/>
      <c r="B40" s="4"/>
      <c r="C40" s="4"/>
      <c r="D40" s="4"/>
      <c r="E40" s="4"/>
      <c r="F40" s="4"/>
    </row>
  </sheetData>
  <sheetProtection algorithmName="SHA-512" hashValue="hadvnWW2zydZD4BYvFS1F1vTz7oSPIGxA6vVjcRmGsi2hoEWYRYxHwkvDMUA1i+fIyHJWBm+Zg00DSALkOFX9Q==" saltValue="zNnU7zo53F/nguYl8iqCUQ==" spinCount="100000" sheet="1" objects="1" scenarios="1"/>
  <mergeCells count="2">
    <mergeCell ref="A6:F6"/>
    <mergeCell ref="A7:F7"/>
  </mergeCells>
  <pageMargins left="0.7" right="0.7" top="0.78740157499999996" bottom="0.78740157499999996" header="0.3" footer="0.3"/>
  <pageSetup paperSize="9" scale="96" orientation="portrait" r:id="rId1"/>
  <headerFooter>
    <oddFooter>&amp;L
&amp;"Arial,Standard"&amp;8&amp;F/&amp;D&amp;R&amp;"Arial,Standard"&amp;8&amp;A</oddFooter>
  </headerFooter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41E4EB5-8678-4316-8ECA-662D846C7155}">
  <sheetPr>
    <pageSetUpPr autoPageBreaks="0"/>
  </sheetPr>
  <dimension ref="A2:E51"/>
  <sheetViews>
    <sheetView zoomScaleNormal="100" workbookViewId="0">
      <selection activeCell="D24" sqref="D24"/>
    </sheetView>
  </sheetViews>
  <sheetFormatPr baseColWidth="10" defaultColWidth="11.5546875" defaultRowHeight="15"/>
  <cols>
    <col min="1" max="1" width="62.109375" customWidth="1"/>
    <col min="2" max="2" width="18" customWidth="1"/>
    <col min="3" max="3" width="27.77734375" customWidth="1"/>
    <col min="4" max="4" width="6.44140625" customWidth="1"/>
    <col min="5" max="5" width="65.77734375" customWidth="1"/>
    <col min="6" max="6" width="21.21875" customWidth="1"/>
    <col min="7" max="7" width="5.109375" customWidth="1"/>
    <col min="8" max="8" width="60.77734375" customWidth="1"/>
    <col min="9" max="9" width="31.6640625" bestFit="1" customWidth="1"/>
    <col min="10" max="11" width="11.5546875" customWidth="1"/>
  </cols>
  <sheetData>
    <row r="2" spans="1:5" ht="20.25" customHeight="1">
      <c r="A2" s="366" t="s">
        <v>2</v>
      </c>
      <c r="B2" s="367"/>
      <c r="C2" s="367"/>
    </row>
    <row r="4" spans="1:5" ht="18.75" customHeight="1">
      <c r="A4" s="381" t="s">
        <v>3</v>
      </c>
      <c r="B4" s="381"/>
      <c r="C4" s="381"/>
    </row>
    <row r="6" spans="1:5" ht="18" customHeight="1">
      <c r="A6" s="384" t="s">
        <v>4</v>
      </c>
      <c r="B6" s="384"/>
      <c r="C6" s="368" t="s">
        <v>5</v>
      </c>
    </row>
    <row r="7" spans="1:5" ht="15.75" customHeight="1">
      <c r="A7" s="384" t="s">
        <v>6</v>
      </c>
      <c r="B7" s="384"/>
      <c r="C7" s="369" t="s">
        <v>7</v>
      </c>
    </row>
    <row r="8" spans="1:5">
      <c r="A8" s="384" t="s">
        <v>8</v>
      </c>
      <c r="B8" s="384"/>
      <c r="C8" s="370">
        <v>2021</v>
      </c>
    </row>
    <row r="9" spans="1:5">
      <c r="A9" s="384" t="s">
        <v>9</v>
      </c>
      <c r="B9" s="384"/>
      <c r="C9" s="369">
        <v>11</v>
      </c>
    </row>
    <row r="10" spans="1:5" ht="18" customHeight="1">
      <c r="A10" s="371"/>
      <c r="B10" s="371"/>
      <c r="C10" s="372"/>
    </row>
    <row r="11" spans="1:5" ht="18" customHeight="1">
      <c r="A11" s="381" t="s">
        <v>10</v>
      </c>
      <c r="B11" s="381"/>
      <c r="C11" s="381"/>
    </row>
    <row r="12" spans="1:5" ht="18" customHeight="1">
      <c r="A12" s="373"/>
      <c r="B12" s="373"/>
      <c r="C12" s="372"/>
    </row>
    <row r="13" spans="1:5">
      <c r="A13" s="384" t="s">
        <v>11</v>
      </c>
      <c r="B13" s="384"/>
      <c r="C13" s="368">
        <v>27000</v>
      </c>
    </row>
    <row r="14" spans="1:5" ht="15" customHeight="1">
      <c r="A14" s="384" t="s">
        <v>12</v>
      </c>
      <c r="B14" s="384"/>
      <c r="C14" s="369">
        <v>7000</v>
      </c>
      <c r="E14" t="s">
        <v>13</v>
      </c>
    </row>
    <row r="15" spans="1:5" ht="15" customHeight="1">
      <c r="A15" s="384" t="s">
        <v>14</v>
      </c>
      <c r="B15" s="384"/>
      <c r="C15" s="369">
        <v>50000</v>
      </c>
      <c r="E15" t="s">
        <v>15</v>
      </c>
    </row>
    <row r="16" spans="1:5" ht="15" customHeight="1">
      <c r="A16" s="384" t="s">
        <v>16</v>
      </c>
      <c r="B16" s="384"/>
      <c r="C16" s="369">
        <v>12850</v>
      </c>
    </row>
    <row r="17" spans="1:3" ht="15" customHeight="1">
      <c r="A17" s="384" t="s">
        <v>17</v>
      </c>
      <c r="B17" s="384"/>
      <c r="C17" s="369">
        <v>1500</v>
      </c>
    </row>
    <row r="18" spans="1:3" ht="15" customHeight="1">
      <c r="A18" s="384" t="s">
        <v>18</v>
      </c>
      <c r="B18" s="384"/>
      <c r="C18" s="369">
        <v>2500</v>
      </c>
    </row>
    <row r="19" spans="1:3">
      <c r="A19" s="384" t="s">
        <v>19</v>
      </c>
      <c r="B19" s="384"/>
      <c r="C19" s="369">
        <v>350</v>
      </c>
    </row>
    <row r="20" spans="1:3" ht="15" customHeight="1">
      <c r="A20" s="384" t="s">
        <v>20</v>
      </c>
      <c r="B20" s="384"/>
      <c r="C20" s="369">
        <v>50</v>
      </c>
    </row>
    <row r="21" spans="1:3" ht="18" customHeight="1">
      <c r="A21" s="372"/>
      <c r="B21" s="372"/>
      <c r="C21" s="372"/>
    </row>
    <row r="22" spans="1:3" ht="18" customHeight="1">
      <c r="A22" s="382" t="s">
        <v>21</v>
      </c>
      <c r="B22" s="383"/>
      <c r="C22" s="383"/>
    </row>
    <row r="23" spans="1:3" ht="21" customHeight="1">
      <c r="A23" s="380" t="s">
        <v>22</v>
      </c>
      <c r="B23" s="380"/>
      <c r="C23" s="380"/>
    </row>
    <row r="24" spans="1:3">
      <c r="A24" s="374" t="s">
        <v>23</v>
      </c>
      <c r="B24" s="374" t="s">
        <v>24</v>
      </c>
      <c r="C24" s="374" t="s">
        <v>25</v>
      </c>
    </row>
    <row r="25" spans="1:3">
      <c r="A25" s="375" t="s">
        <v>26</v>
      </c>
      <c r="B25" s="376"/>
      <c r="C25" s="376"/>
    </row>
    <row r="26" spans="1:3">
      <c r="A26" s="375" t="s">
        <v>27</v>
      </c>
      <c r="B26" s="376"/>
      <c r="C26" s="376"/>
    </row>
    <row r="27" spans="1:3">
      <c r="A27" s="375" t="s">
        <v>28</v>
      </c>
      <c r="B27" s="376"/>
      <c r="C27" s="376"/>
    </row>
    <row r="28" spans="1:3">
      <c r="A28" s="375" t="s">
        <v>29</v>
      </c>
      <c r="B28" s="376"/>
      <c r="C28" s="376"/>
    </row>
    <row r="29" spans="1:3">
      <c r="A29" s="374" t="s">
        <v>30</v>
      </c>
      <c r="B29" s="374" t="s">
        <v>24</v>
      </c>
      <c r="C29" s="374" t="s">
        <v>25</v>
      </c>
    </row>
    <row r="30" spans="1:3">
      <c r="A30" s="375" t="s">
        <v>31</v>
      </c>
      <c r="B30" s="376"/>
      <c r="C30" s="376"/>
    </row>
    <row r="31" spans="1:3">
      <c r="A31" s="375" t="s">
        <v>32</v>
      </c>
      <c r="B31" s="376"/>
      <c r="C31" s="376"/>
    </row>
    <row r="32" spans="1:3">
      <c r="A32" s="375" t="s">
        <v>33</v>
      </c>
      <c r="B32" s="376"/>
      <c r="C32" s="376"/>
    </row>
    <row r="33" spans="1:3">
      <c r="A33" s="374" t="s">
        <v>34</v>
      </c>
      <c r="B33" s="374" t="s">
        <v>24</v>
      </c>
      <c r="C33" s="374" t="s">
        <v>25</v>
      </c>
    </row>
    <row r="34" spans="1:3">
      <c r="A34" s="375" t="s">
        <v>31</v>
      </c>
      <c r="B34" s="376"/>
      <c r="C34" s="376"/>
    </row>
    <row r="35" spans="1:3">
      <c r="A35" s="375" t="s">
        <v>32</v>
      </c>
      <c r="B35" s="376"/>
      <c r="C35" s="376"/>
    </row>
    <row r="36" spans="1:3">
      <c r="A36" s="375" t="s">
        <v>33</v>
      </c>
      <c r="B36" s="376"/>
      <c r="C36" s="376"/>
    </row>
    <row r="37" spans="1:3">
      <c r="A37" s="374" t="s">
        <v>35</v>
      </c>
      <c r="B37" s="374" t="s">
        <v>24</v>
      </c>
      <c r="C37" s="374" t="s">
        <v>25</v>
      </c>
    </row>
    <row r="38" spans="1:3">
      <c r="A38" s="375" t="s">
        <v>31</v>
      </c>
      <c r="B38" s="376"/>
      <c r="C38" s="376"/>
    </row>
    <row r="39" spans="1:3">
      <c r="A39" s="375" t="s">
        <v>32</v>
      </c>
      <c r="B39" s="376"/>
      <c r="C39" s="376"/>
    </row>
    <row r="40" spans="1:3">
      <c r="A40" s="375" t="s">
        <v>33</v>
      </c>
      <c r="B40" s="376"/>
      <c r="C40" s="376"/>
    </row>
    <row r="41" spans="1:3">
      <c r="A41" s="374" t="s">
        <v>36</v>
      </c>
      <c r="B41" s="374" t="s">
        <v>24</v>
      </c>
      <c r="C41" s="374" t="s">
        <v>25</v>
      </c>
    </row>
    <row r="42" spans="1:3">
      <c r="A42" s="375" t="s">
        <v>31</v>
      </c>
      <c r="B42" s="376"/>
      <c r="C42" s="376"/>
    </row>
    <row r="43" spans="1:3">
      <c r="A43" s="375" t="s">
        <v>32</v>
      </c>
      <c r="B43" s="376"/>
      <c r="C43" s="376"/>
    </row>
    <row r="44" spans="1:3">
      <c r="A44" s="375" t="s">
        <v>33</v>
      </c>
      <c r="B44" s="376"/>
      <c r="C44" s="376"/>
    </row>
    <row r="45" spans="1:3">
      <c r="A45" s="374" t="s">
        <v>37</v>
      </c>
      <c r="B45" s="374" t="s">
        <v>24</v>
      </c>
      <c r="C45" s="374" t="s">
        <v>25</v>
      </c>
    </row>
    <row r="46" spans="1:3">
      <c r="A46" s="375" t="s">
        <v>38</v>
      </c>
      <c r="B46" s="376"/>
      <c r="C46" s="376"/>
    </row>
    <row r="47" spans="1:3">
      <c r="A47" s="374" t="s">
        <v>39</v>
      </c>
      <c r="B47" s="374" t="s">
        <v>24</v>
      </c>
      <c r="C47" s="374" t="s">
        <v>25</v>
      </c>
    </row>
    <row r="48" spans="1:3">
      <c r="A48" s="375" t="s">
        <v>40</v>
      </c>
      <c r="B48" s="376"/>
      <c r="C48" s="376"/>
    </row>
    <row r="49" spans="1:3">
      <c r="A49" s="374" t="s">
        <v>41</v>
      </c>
      <c r="B49" s="374" t="s">
        <v>42</v>
      </c>
      <c r="C49" s="374" t="s">
        <v>43</v>
      </c>
    </row>
    <row r="50" spans="1:3">
      <c r="A50" s="375" t="s">
        <v>44</v>
      </c>
      <c r="B50" s="376"/>
      <c r="C50" s="376"/>
    </row>
    <row r="51" spans="1:3">
      <c r="A51" s="375" t="s">
        <v>45</v>
      </c>
      <c r="B51" s="376"/>
      <c r="C51" s="376"/>
    </row>
  </sheetData>
  <sheetProtection algorithmName="SHA-512" hashValue="06sEA4wcFK+TIX8+CxawvF9+3zjV0jOmkYu0DrvXIFGflpA3T3FLlaZU19/7WdR9aYujFIqsDRsRjLi3ILNQpw==" saltValue="bMMgV1mhNF5HYeW9B++HKA==" spinCount="100000" sheet="1" objects="1" scenarios="1"/>
  <mergeCells count="16">
    <mergeCell ref="A23:C23"/>
    <mergeCell ref="A4:C4"/>
    <mergeCell ref="A22:C22"/>
    <mergeCell ref="A8:B8"/>
    <mergeCell ref="A6:B6"/>
    <mergeCell ref="A9:B9"/>
    <mergeCell ref="A13:B13"/>
    <mergeCell ref="A14:B14"/>
    <mergeCell ref="A15:B15"/>
    <mergeCell ref="A16:B16"/>
    <mergeCell ref="A17:B17"/>
    <mergeCell ref="A18:B18"/>
    <mergeCell ref="A7:B7"/>
    <mergeCell ref="A19:B19"/>
    <mergeCell ref="A20:B20"/>
    <mergeCell ref="A11:C11"/>
  </mergeCells>
  <pageMargins left="0.7" right="0.7" top="0.78740157499999996" bottom="0.78740157499999996" header="0.3" footer="0.3"/>
  <pageSetup paperSize="9" scale="66" orientation="portrait" r:id="rId1"/>
  <headerFooter>
    <oddFooter>&amp;L&amp;"Arial,Standard"&amp;8&amp;F/&amp;D&amp;R&amp;"Arial,Standard"&amp;8&amp;A</oddFooter>
  </headerFooter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codeName="Tabelle2">
    <pageSetUpPr autoPageBreaks="0" fitToPage="1"/>
  </sheetPr>
  <dimension ref="B1:AL70"/>
  <sheetViews>
    <sheetView topLeftCell="A27" zoomScaleNormal="100" workbookViewId="0">
      <selection activeCell="E19" sqref="E19"/>
    </sheetView>
  </sheetViews>
  <sheetFormatPr baseColWidth="10" defaultColWidth="7" defaultRowHeight="12.75"/>
  <cols>
    <col min="1" max="1" width="3.5546875" style="57" customWidth="1"/>
    <col min="2" max="2" width="34.88671875" style="57" customWidth="1"/>
    <col min="3" max="3" width="7.44140625" style="57" customWidth="1"/>
    <col min="4" max="4" width="8.88671875" style="57" bestFit="1" customWidth="1"/>
    <col min="5" max="6" width="7.5546875" style="57" customWidth="1"/>
    <col min="7" max="7" width="9.109375" style="57" customWidth="1"/>
    <col min="8" max="28" width="7.5546875" style="57" customWidth="1"/>
    <col min="29" max="29" width="9.5546875" style="57" customWidth="1"/>
    <col min="30" max="31" width="7.5546875" style="57" customWidth="1"/>
    <col min="32" max="32" width="8.21875" style="57" customWidth="1"/>
    <col min="33" max="33" width="8.44140625" style="57" customWidth="1"/>
    <col min="34" max="36" width="7.5546875" style="57" customWidth="1"/>
    <col min="37" max="37" width="1.5546875" style="57" customWidth="1"/>
    <col min="38" max="16384" width="7" style="57"/>
  </cols>
  <sheetData>
    <row r="1" spans="2:38" ht="20.100000000000001" customHeight="1">
      <c r="B1" s="46" t="s">
        <v>46</v>
      </c>
      <c r="C1" s="47">
        <f>'R2 Grunddaten der Gde'!C8</f>
        <v>2021</v>
      </c>
      <c r="D1" s="48" t="s">
        <v>47</v>
      </c>
      <c r="E1" s="49" t="s">
        <v>48</v>
      </c>
      <c r="F1" s="50"/>
      <c r="G1" s="50"/>
      <c r="H1" s="50"/>
      <c r="I1" s="50"/>
      <c r="J1" s="50"/>
      <c r="K1" s="51"/>
      <c r="L1" s="51"/>
      <c r="M1" s="50"/>
      <c r="N1" s="51"/>
      <c r="O1" s="51"/>
      <c r="P1" s="50"/>
      <c r="Q1" s="50"/>
      <c r="R1" s="50"/>
      <c r="S1" s="50"/>
      <c r="T1" s="51"/>
      <c r="U1" s="51"/>
      <c r="V1" s="50"/>
      <c r="W1" s="51"/>
      <c r="X1" s="51"/>
      <c r="Y1" s="50"/>
      <c r="Z1" s="51"/>
      <c r="AA1" s="51"/>
      <c r="AB1" s="50"/>
      <c r="AC1" s="50"/>
      <c r="AD1" s="51"/>
      <c r="AE1" s="52"/>
      <c r="AF1" s="53"/>
      <c r="AG1" s="54" t="s">
        <v>49</v>
      </c>
      <c r="AH1" s="55"/>
      <c r="AI1" s="55"/>
      <c r="AJ1" s="56"/>
      <c r="AL1" s="57" t="s">
        <v>50</v>
      </c>
    </row>
    <row r="2" spans="2:38" ht="24" customHeight="1">
      <c r="B2" s="58"/>
      <c r="D2" s="59"/>
      <c r="E2" s="60" t="s">
        <v>51</v>
      </c>
      <c r="F2" s="400"/>
      <c r="G2" s="401"/>
      <c r="H2" s="61" t="s">
        <v>52</v>
      </c>
      <c r="I2" s="62"/>
      <c r="J2" s="62"/>
      <c r="K2" s="62"/>
      <c r="L2" s="63"/>
      <c r="M2" s="63"/>
      <c r="N2" s="63"/>
      <c r="O2" s="63"/>
      <c r="P2" s="63"/>
      <c r="Q2" s="63"/>
      <c r="R2" s="63"/>
      <c r="S2" s="63"/>
      <c r="T2" s="63"/>
      <c r="U2" s="63"/>
      <c r="V2" s="63"/>
      <c r="W2" s="63"/>
      <c r="X2" s="63"/>
      <c r="Y2" s="63"/>
      <c r="Z2" s="63"/>
      <c r="AA2" s="63"/>
      <c r="AB2" s="63"/>
      <c r="AC2" s="63"/>
      <c r="AD2" s="64"/>
      <c r="AE2" s="392" t="s">
        <v>53</v>
      </c>
      <c r="AF2" s="395" t="s">
        <v>304</v>
      </c>
      <c r="AG2" s="385" t="s">
        <v>305</v>
      </c>
      <c r="AH2" s="385" t="s">
        <v>306</v>
      </c>
      <c r="AI2" s="385" t="s">
        <v>307</v>
      </c>
      <c r="AJ2" s="387" t="s">
        <v>54</v>
      </c>
      <c r="AL2" s="65" t="s">
        <v>55</v>
      </c>
    </row>
    <row r="3" spans="2:38" ht="29.25" customHeight="1">
      <c r="B3" s="66" t="s">
        <v>56</v>
      </c>
      <c r="C3" s="67" t="str">
        <f>'R2 Grunddaten der Gde'!C6</f>
        <v>Muster</v>
      </c>
      <c r="E3" s="389" t="s">
        <v>57</v>
      </c>
      <c r="F3" s="390"/>
      <c r="G3" s="394"/>
      <c r="H3" s="389" t="s">
        <v>58</v>
      </c>
      <c r="I3" s="390"/>
      <c r="J3" s="394"/>
      <c r="K3" s="389" t="s">
        <v>59</v>
      </c>
      <c r="L3" s="390"/>
      <c r="M3" s="402"/>
      <c r="N3" s="403" t="s">
        <v>60</v>
      </c>
      <c r="O3" s="390"/>
      <c r="P3" s="391"/>
      <c r="Q3" s="389" t="s">
        <v>61</v>
      </c>
      <c r="R3" s="390"/>
      <c r="S3" s="391"/>
      <c r="T3" s="389" t="s">
        <v>62</v>
      </c>
      <c r="U3" s="390"/>
      <c r="V3" s="394"/>
      <c r="W3" s="389" t="s">
        <v>133</v>
      </c>
      <c r="X3" s="390"/>
      <c r="Y3" s="394"/>
      <c r="Z3" s="389" t="s">
        <v>63</v>
      </c>
      <c r="AA3" s="390"/>
      <c r="AB3" s="394"/>
      <c r="AC3" s="398" t="s">
        <v>313</v>
      </c>
      <c r="AD3" s="68" t="s">
        <v>64</v>
      </c>
      <c r="AE3" s="393"/>
      <c r="AF3" s="396"/>
      <c r="AG3" s="386"/>
      <c r="AH3" s="386"/>
      <c r="AI3" s="386"/>
      <c r="AJ3" s="388"/>
      <c r="AL3" s="57" t="s">
        <v>65</v>
      </c>
    </row>
    <row r="4" spans="2:38" ht="15.75" customHeight="1">
      <c r="B4" s="69" t="s">
        <v>66</v>
      </c>
      <c r="C4" s="67">
        <f>'R2 Grunddaten der Gde'!C9</f>
        <v>11</v>
      </c>
      <c r="E4" s="70" t="s">
        <v>67</v>
      </c>
      <c r="F4" s="71" t="s">
        <v>68</v>
      </c>
      <c r="G4" s="72" t="s">
        <v>69</v>
      </c>
      <c r="H4" s="70" t="s">
        <v>67</v>
      </c>
      <c r="I4" s="71" t="s">
        <v>68</v>
      </c>
      <c r="J4" s="72" t="s">
        <v>69</v>
      </c>
      <c r="K4" s="70" t="s">
        <v>67</v>
      </c>
      <c r="L4" s="71" t="s">
        <v>68</v>
      </c>
      <c r="M4" s="72" t="s">
        <v>69</v>
      </c>
      <c r="N4" s="70" t="s">
        <v>67</v>
      </c>
      <c r="O4" s="71" t="s">
        <v>68</v>
      </c>
      <c r="P4" s="72" t="s">
        <v>69</v>
      </c>
      <c r="Q4" s="70" t="s">
        <v>67</v>
      </c>
      <c r="R4" s="71" t="s">
        <v>68</v>
      </c>
      <c r="S4" s="72" t="s">
        <v>69</v>
      </c>
      <c r="T4" s="70" t="s">
        <v>67</v>
      </c>
      <c r="U4" s="71" t="s">
        <v>68</v>
      </c>
      <c r="V4" s="72" t="s">
        <v>69</v>
      </c>
      <c r="W4" s="70" t="s">
        <v>67</v>
      </c>
      <c r="X4" s="71" t="s">
        <v>68</v>
      </c>
      <c r="Y4" s="72" t="s">
        <v>69</v>
      </c>
      <c r="Z4" s="70" t="s">
        <v>67</v>
      </c>
      <c r="AA4" s="71" t="s">
        <v>68</v>
      </c>
      <c r="AB4" s="72" t="s">
        <v>69</v>
      </c>
      <c r="AC4" s="399"/>
      <c r="AD4" s="73" t="s">
        <v>70</v>
      </c>
      <c r="AE4" s="74"/>
      <c r="AF4" s="396"/>
      <c r="AG4" s="75"/>
      <c r="AH4" s="76"/>
      <c r="AI4" s="76"/>
      <c r="AJ4" s="76"/>
    </row>
    <row r="5" spans="2:38" ht="25.5" customHeight="1">
      <c r="B5" s="77"/>
      <c r="C5" s="78"/>
      <c r="D5" s="79"/>
      <c r="E5" s="80"/>
      <c r="F5" s="81"/>
      <c r="G5" s="82"/>
      <c r="H5" s="80"/>
      <c r="I5" s="81"/>
      <c r="J5" s="82"/>
      <c r="K5" s="80"/>
      <c r="L5" s="81"/>
      <c r="M5" s="82"/>
      <c r="N5" s="80"/>
      <c r="O5" s="81"/>
      <c r="P5" s="82"/>
      <c r="Q5" s="80"/>
      <c r="R5" s="81"/>
      <c r="S5" s="82"/>
      <c r="T5" s="80"/>
      <c r="U5" s="81"/>
      <c r="V5" s="82"/>
      <c r="W5" s="80"/>
      <c r="X5" s="81"/>
      <c r="Y5" s="82"/>
      <c r="Z5" s="80"/>
      <c r="AA5" s="81"/>
      <c r="AB5" s="82"/>
      <c r="AC5" s="349"/>
      <c r="AD5" s="83" t="s">
        <v>308</v>
      </c>
      <c r="AE5" s="84"/>
      <c r="AF5" s="397"/>
      <c r="AG5" s="85"/>
      <c r="AH5" s="86"/>
      <c r="AI5" s="86"/>
      <c r="AJ5" s="86"/>
    </row>
    <row r="6" spans="2:38" ht="15">
      <c r="B6" s="87" t="s">
        <v>71</v>
      </c>
      <c r="C6" s="88"/>
      <c r="D6" s="89"/>
      <c r="E6" s="90"/>
      <c r="F6" s="91"/>
      <c r="G6" s="92"/>
      <c r="H6" s="90"/>
      <c r="I6" s="91"/>
      <c r="J6" s="92"/>
      <c r="K6" s="90"/>
      <c r="L6" s="91"/>
      <c r="M6" s="92"/>
      <c r="N6" s="90"/>
      <c r="O6" s="91"/>
      <c r="P6" s="92"/>
      <c r="Q6" s="90"/>
      <c r="R6" s="91"/>
      <c r="S6" s="92"/>
      <c r="T6" s="90"/>
      <c r="U6" s="91"/>
      <c r="V6" s="92"/>
      <c r="W6" s="90"/>
      <c r="X6" s="91"/>
      <c r="Y6" s="92"/>
      <c r="Z6" s="90"/>
      <c r="AA6" s="91"/>
      <c r="AB6" s="92"/>
      <c r="AC6" s="91"/>
      <c r="AD6" s="93"/>
      <c r="AE6" s="93"/>
      <c r="AF6" s="94"/>
      <c r="AG6" s="93"/>
      <c r="AH6" s="94"/>
      <c r="AI6" s="94"/>
      <c r="AJ6" s="94"/>
      <c r="AL6" s="95"/>
    </row>
    <row r="7" spans="2:38" ht="14.25">
      <c r="B7" s="96" t="s">
        <v>72</v>
      </c>
      <c r="C7" s="95"/>
      <c r="D7" s="97">
        <f t="shared" ref="D7:D13" si="0">AF7</f>
        <v>222222</v>
      </c>
      <c r="E7" s="90"/>
      <c r="F7" s="91"/>
      <c r="G7" s="92" t="str">
        <f t="shared" ref="G7:G37" si="1">IF(SUM(E7:F7)=0,"",SUM(E7:F7))</f>
        <v/>
      </c>
      <c r="H7" s="90"/>
      <c r="I7" s="91"/>
      <c r="J7" s="92" t="str">
        <f t="shared" ref="J7:J37" si="2">IF(SUM(H7:I7)=0,"",SUM(H7:I7))</f>
        <v/>
      </c>
      <c r="K7" s="90"/>
      <c r="L7" s="91"/>
      <c r="M7" s="92" t="str">
        <f t="shared" ref="M7:M37" si="3">IF(SUM(K7:L7)=0,"",SUM(K7:L7))</f>
        <v/>
      </c>
      <c r="N7" s="90"/>
      <c r="O7" s="91"/>
      <c r="P7" s="92" t="str">
        <f t="shared" ref="P7:P37" si="4">IF(SUM(N7:O7)=0,"",SUM(N7:O7))</f>
        <v/>
      </c>
      <c r="Q7" s="90"/>
      <c r="R7" s="91"/>
      <c r="S7" s="92"/>
      <c r="T7" s="90"/>
      <c r="U7" s="91"/>
      <c r="V7" s="92" t="str">
        <f t="shared" ref="V7:V37" si="5">IF(SUM(T7:U7)=0,"",SUM(T7:U7))</f>
        <v/>
      </c>
      <c r="W7" s="90"/>
      <c r="X7" s="91"/>
      <c r="Y7" s="92" t="str">
        <f t="shared" ref="Y7:Y37" si="6">IF(SUM(W7:X7)=0,"",SUM(W7:X7))</f>
        <v/>
      </c>
      <c r="Z7" s="90"/>
      <c r="AA7" s="91"/>
      <c r="AB7" s="92" t="str">
        <f>IF(SUM(Z7:AA7)=0,"",SUM(Z7:AA7))</f>
        <v/>
      </c>
      <c r="AC7" s="91"/>
      <c r="AD7" s="93"/>
      <c r="AE7" s="93"/>
      <c r="AF7" s="98">
        <v>222222</v>
      </c>
      <c r="AG7" s="93"/>
      <c r="AH7" s="94"/>
      <c r="AI7" s="94"/>
      <c r="AJ7" s="94"/>
      <c r="AL7" s="95">
        <f>D7-SUM(G7,J7,M7,P7,S7,V7,AE7,AF7,AG7,AH7,AI7,AJ7,AD7,AB7,Y7,AC7)</f>
        <v>0</v>
      </c>
    </row>
    <row r="8" spans="2:38" ht="14.25">
      <c r="B8" s="96" t="s">
        <v>73</v>
      </c>
      <c r="C8" s="95"/>
      <c r="D8" s="97">
        <f t="shared" si="0"/>
        <v>26192</v>
      </c>
      <c r="E8" s="90"/>
      <c r="F8" s="91"/>
      <c r="G8" s="92" t="str">
        <f t="shared" si="1"/>
        <v/>
      </c>
      <c r="H8" s="90"/>
      <c r="I8" s="91"/>
      <c r="J8" s="92" t="str">
        <f t="shared" si="2"/>
        <v/>
      </c>
      <c r="K8" s="90"/>
      <c r="L8" s="91"/>
      <c r="M8" s="92" t="str">
        <f t="shared" si="3"/>
        <v/>
      </c>
      <c r="N8" s="90"/>
      <c r="O8" s="91"/>
      <c r="P8" s="92" t="str">
        <f t="shared" si="4"/>
        <v/>
      </c>
      <c r="Q8" s="90"/>
      <c r="R8" s="91"/>
      <c r="S8" s="92"/>
      <c r="T8" s="90"/>
      <c r="U8" s="91"/>
      <c r="V8" s="92" t="str">
        <f t="shared" si="5"/>
        <v/>
      </c>
      <c r="W8" s="90"/>
      <c r="X8" s="91"/>
      <c r="Y8" s="92" t="str">
        <f t="shared" si="6"/>
        <v/>
      </c>
      <c r="Z8" s="90"/>
      <c r="AA8" s="91"/>
      <c r="AB8" s="92" t="str">
        <f t="shared" ref="AB8:AB37" si="7">IF(SUM(Z8:AA8)=0,"",SUM(Z8:AA8))</f>
        <v/>
      </c>
      <c r="AC8" s="91"/>
      <c r="AD8" s="93"/>
      <c r="AE8" s="93"/>
      <c r="AF8" s="98">
        <v>26192</v>
      </c>
      <c r="AG8" s="93"/>
      <c r="AH8" s="94"/>
      <c r="AI8" s="94"/>
      <c r="AJ8" s="94"/>
      <c r="AL8" s="95">
        <f t="shared" ref="AL8:AL37" si="8">D8-SUM(G8,J8,M8,P8,S8,V8,AE8,AF8,AG8,AH8,AI8,AJ8,AD8,AB8,Y8,AC8)</f>
        <v>0</v>
      </c>
    </row>
    <row r="9" spans="2:38" ht="14.25">
      <c r="B9" s="96" t="s">
        <v>74</v>
      </c>
      <c r="C9" s="95"/>
      <c r="D9" s="97">
        <f>AF9+AE9</f>
        <v>0</v>
      </c>
      <c r="E9" s="90"/>
      <c r="F9" s="91"/>
      <c r="G9" s="92" t="str">
        <f t="shared" si="1"/>
        <v/>
      </c>
      <c r="H9" s="90"/>
      <c r="I9" s="91"/>
      <c r="J9" s="92" t="str">
        <f t="shared" si="2"/>
        <v/>
      </c>
      <c r="K9" s="90"/>
      <c r="L9" s="91"/>
      <c r="M9" s="92" t="str">
        <f t="shared" si="3"/>
        <v/>
      </c>
      <c r="N9" s="90"/>
      <c r="O9" s="91"/>
      <c r="P9" s="92" t="str">
        <f t="shared" si="4"/>
        <v/>
      </c>
      <c r="Q9" s="90"/>
      <c r="R9" s="91"/>
      <c r="S9" s="92"/>
      <c r="T9" s="90"/>
      <c r="U9" s="91"/>
      <c r="V9" s="92" t="str">
        <f t="shared" si="5"/>
        <v/>
      </c>
      <c r="W9" s="90"/>
      <c r="X9" s="91"/>
      <c r="Y9" s="92" t="str">
        <f t="shared" si="6"/>
        <v/>
      </c>
      <c r="Z9" s="90"/>
      <c r="AA9" s="91"/>
      <c r="AB9" s="92" t="str">
        <f t="shared" si="7"/>
        <v/>
      </c>
      <c r="AC9" s="91"/>
      <c r="AD9" s="93"/>
      <c r="AE9" s="98">
        <v>0</v>
      </c>
      <c r="AF9" s="98">
        <v>0</v>
      </c>
      <c r="AG9" s="93"/>
      <c r="AH9" s="94"/>
      <c r="AI9" s="94"/>
      <c r="AJ9" s="94"/>
      <c r="AL9" s="95">
        <f t="shared" si="8"/>
        <v>0</v>
      </c>
    </row>
    <row r="10" spans="2:38" ht="14.25">
      <c r="B10" s="96" t="s">
        <v>75</v>
      </c>
      <c r="C10" s="95"/>
      <c r="D10" s="97">
        <f t="shared" si="0"/>
        <v>418</v>
      </c>
      <c r="E10" s="90"/>
      <c r="F10" s="91"/>
      <c r="G10" s="92" t="str">
        <f t="shared" si="1"/>
        <v/>
      </c>
      <c r="H10" s="90"/>
      <c r="I10" s="91"/>
      <c r="J10" s="92" t="str">
        <f t="shared" si="2"/>
        <v/>
      </c>
      <c r="K10" s="90"/>
      <c r="L10" s="91"/>
      <c r="M10" s="92" t="str">
        <f t="shared" si="3"/>
        <v/>
      </c>
      <c r="N10" s="90"/>
      <c r="O10" s="91"/>
      <c r="P10" s="92" t="str">
        <f t="shared" si="4"/>
        <v/>
      </c>
      <c r="Q10" s="90"/>
      <c r="R10" s="91"/>
      <c r="S10" s="92"/>
      <c r="T10" s="90"/>
      <c r="U10" s="91"/>
      <c r="V10" s="92" t="str">
        <f t="shared" si="5"/>
        <v/>
      </c>
      <c r="W10" s="90"/>
      <c r="X10" s="91"/>
      <c r="Y10" s="92" t="str">
        <f t="shared" si="6"/>
        <v/>
      </c>
      <c r="Z10" s="90"/>
      <c r="AA10" s="91"/>
      <c r="AB10" s="92" t="str">
        <f t="shared" si="7"/>
        <v/>
      </c>
      <c r="AC10" s="91"/>
      <c r="AD10" s="93"/>
      <c r="AE10" s="93"/>
      <c r="AF10" s="98">
        <v>418</v>
      </c>
      <c r="AG10" s="93"/>
      <c r="AH10" s="94"/>
      <c r="AI10" s="94"/>
      <c r="AJ10" s="94"/>
      <c r="AL10" s="95">
        <f t="shared" si="8"/>
        <v>0</v>
      </c>
    </row>
    <row r="11" spans="2:38" ht="14.25">
      <c r="B11" s="96" t="s">
        <v>76</v>
      </c>
      <c r="C11" s="95"/>
      <c r="D11" s="97">
        <f t="shared" si="0"/>
        <v>26580</v>
      </c>
      <c r="E11" s="90"/>
      <c r="F11" s="91"/>
      <c r="G11" s="92" t="str">
        <f t="shared" si="1"/>
        <v/>
      </c>
      <c r="H11" s="90"/>
      <c r="I11" s="91"/>
      <c r="J11" s="92" t="str">
        <f t="shared" si="2"/>
        <v/>
      </c>
      <c r="K11" s="90"/>
      <c r="L11" s="91"/>
      <c r="M11" s="92" t="str">
        <f t="shared" si="3"/>
        <v/>
      </c>
      <c r="N11" s="90"/>
      <c r="O11" s="91"/>
      <c r="P11" s="92" t="str">
        <f t="shared" si="4"/>
        <v/>
      </c>
      <c r="Q11" s="90"/>
      <c r="R11" s="91"/>
      <c r="S11" s="92"/>
      <c r="T11" s="90"/>
      <c r="U11" s="91"/>
      <c r="V11" s="92" t="str">
        <f t="shared" si="5"/>
        <v/>
      </c>
      <c r="W11" s="90"/>
      <c r="X11" s="91"/>
      <c r="Y11" s="92" t="str">
        <f t="shared" si="6"/>
        <v/>
      </c>
      <c r="Z11" s="90"/>
      <c r="AA11" s="91"/>
      <c r="AB11" s="92" t="str">
        <f t="shared" si="7"/>
        <v/>
      </c>
      <c r="AC11" s="91"/>
      <c r="AD11" s="93"/>
      <c r="AE11" s="93"/>
      <c r="AF11" s="98">
        <v>26580</v>
      </c>
      <c r="AG11" s="93"/>
      <c r="AH11" s="94"/>
      <c r="AI11" s="94"/>
      <c r="AJ11" s="94"/>
      <c r="AL11" s="95">
        <f t="shared" si="8"/>
        <v>0</v>
      </c>
    </row>
    <row r="12" spans="2:38" ht="14.25">
      <c r="B12" s="96" t="s">
        <v>77</v>
      </c>
      <c r="C12" s="95"/>
      <c r="D12" s="97">
        <f t="shared" si="0"/>
        <v>37797</v>
      </c>
      <c r="E12" s="90"/>
      <c r="F12" s="91"/>
      <c r="G12" s="92" t="str">
        <f t="shared" si="1"/>
        <v/>
      </c>
      <c r="H12" s="90"/>
      <c r="I12" s="91"/>
      <c r="J12" s="92" t="str">
        <f t="shared" si="2"/>
        <v/>
      </c>
      <c r="K12" s="90"/>
      <c r="L12" s="91"/>
      <c r="M12" s="92" t="str">
        <f t="shared" si="3"/>
        <v/>
      </c>
      <c r="N12" s="90"/>
      <c r="O12" s="91"/>
      <c r="P12" s="92" t="str">
        <f t="shared" si="4"/>
        <v/>
      </c>
      <c r="Q12" s="90"/>
      <c r="R12" s="91"/>
      <c r="S12" s="92"/>
      <c r="T12" s="90"/>
      <c r="U12" s="91"/>
      <c r="V12" s="92" t="str">
        <f t="shared" si="5"/>
        <v/>
      </c>
      <c r="W12" s="90"/>
      <c r="X12" s="91"/>
      <c r="Y12" s="92" t="str">
        <f t="shared" si="6"/>
        <v/>
      </c>
      <c r="Z12" s="90"/>
      <c r="AA12" s="91"/>
      <c r="AB12" s="92" t="str">
        <f t="shared" si="7"/>
        <v/>
      </c>
      <c r="AC12" s="91"/>
      <c r="AD12" s="93"/>
      <c r="AE12" s="93"/>
      <c r="AF12" s="98">
        <v>37797</v>
      </c>
      <c r="AG12" s="93"/>
      <c r="AH12" s="94"/>
      <c r="AI12" s="94"/>
      <c r="AJ12" s="94"/>
      <c r="AL12" s="95">
        <f t="shared" si="8"/>
        <v>0</v>
      </c>
    </row>
    <row r="13" spans="2:38" ht="14.25">
      <c r="B13" s="96" t="s">
        <v>78</v>
      </c>
      <c r="C13" s="95"/>
      <c r="D13" s="97">
        <f t="shared" si="0"/>
        <v>33872</v>
      </c>
      <c r="E13" s="90"/>
      <c r="F13" s="91"/>
      <c r="G13" s="92" t="str">
        <f>IF(SUM(E13:F13)=0,"",SUM(E13:F13))</f>
        <v/>
      </c>
      <c r="H13" s="90"/>
      <c r="I13" s="91"/>
      <c r="J13" s="92" t="str">
        <f t="shared" si="2"/>
        <v/>
      </c>
      <c r="K13" s="90"/>
      <c r="L13" s="91"/>
      <c r="M13" s="92" t="str">
        <f t="shared" si="3"/>
        <v/>
      </c>
      <c r="N13" s="90"/>
      <c r="O13" s="91"/>
      <c r="P13" s="92" t="str">
        <f t="shared" si="4"/>
        <v/>
      </c>
      <c r="Q13" s="90"/>
      <c r="R13" s="91"/>
      <c r="S13" s="92"/>
      <c r="T13" s="90"/>
      <c r="U13" s="91"/>
      <c r="V13" s="92" t="str">
        <f t="shared" si="5"/>
        <v/>
      </c>
      <c r="W13" s="90"/>
      <c r="X13" s="91"/>
      <c r="Y13" s="92" t="str">
        <f t="shared" si="6"/>
        <v/>
      </c>
      <c r="Z13" s="90"/>
      <c r="AA13" s="91"/>
      <c r="AB13" s="92" t="str">
        <f t="shared" si="7"/>
        <v/>
      </c>
      <c r="AC13" s="91"/>
      <c r="AD13" s="93"/>
      <c r="AE13" s="93"/>
      <c r="AF13" s="98">
        <v>33872</v>
      </c>
      <c r="AG13" s="93"/>
      <c r="AH13" s="94"/>
      <c r="AI13" s="94"/>
      <c r="AJ13" s="94"/>
      <c r="AL13" s="95">
        <f t="shared" si="8"/>
        <v>0</v>
      </c>
    </row>
    <row r="14" spans="2:38" ht="14.25">
      <c r="B14" s="96" t="s">
        <v>79</v>
      </c>
      <c r="C14" s="95"/>
      <c r="D14" s="97">
        <f>AE14+AF14</f>
        <v>0</v>
      </c>
      <c r="E14" s="90"/>
      <c r="F14" s="91"/>
      <c r="G14" s="92" t="str">
        <f t="shared" si="1"/>
        <v/>
      </c>
      <c r="H14" s="90"/>
      <c r="I14" s="91"/>
      <c r="J14" s="92" t="str">
        <f t="shared" si="2"/>
        <v/>
      </c>
      <c r="K14" s="90"/>
      <c r="L14" s="91"/>
      <c r="M14" s="92" t="str">
        <f t="shared" si="3"/>
        <v/>
      </c>
      <c r="N14" s="90"/>
      <c r="O14" s="91"/>
      <c r="P14" s="92" t="str">
        <f t="shared" si="4"/>
        <v/>
      </c>
      <c r="Q14" s="90"/>
      <c r="R14" s="91"/>
      <c r="S14" s="92"/>
      <c r="T14" s="90"/>
      <c r="U14" s="91"/>
      <c r="V14" s="92" t="str">
        <f t="shared" si="5"/>
        <v/>
      </c>
      <c r="W14" s="90"/>
      <c r="X14" s="91"/>
      <c r="Y14" s="92" t="str">
        <f t="shared" si="6"/>
        <v/>
      </c>
      <c r="Z14" s="90"/>
      <c r="AA14" s="91"/>
      <c r="AB14" s="92" t="str">
        <f t="shared" si="7"/>
        <v/>
      </c>
      <c r="AC14" s="91"/>
      <c r="AD14" s="93"/>
      <c r="AE14" s="99">
        <v>0</v>
      </c>
      <c r="AF14" s="98">
        <v>0</v>
      </c>
      <c r="AG14" s="93"/>
      <c r="AH14" s="94"/>
      <c r="AI14" s="94"/>
      <c r="AJ14" s="94"/>
      <c r="AL14" s="95">
        <f t="shared" si="8"/>
        <v>0</v>
      </c>
    </row>
    <row r="15" spans="2:38" ht="14.25">
      <c r="B15" s="96" t="s">
        <v>80</v>
      </c>
      <c r="C15" s="95"/>
      <c r="D15" s="97">
        <f>AE15+AF15</f>
        <v>8361</v>
      </c>
      <c r="E15" s="90"/>
      <c r="F15" s="91"/>
      <c r="G15" s="92" t="str">
        <f t="shared" si="1"/>
        <v/>
      </c>
      <c r="H15" s="90"/>
      <c r="I15" s="91"/>
      <c r="J15" s="92" t="str">
        <f t="shared" si="2"/>
        <v/>
      </c>
      <c r="K15" s="90"/>
      <c r="L15" s="91"/>
      <c r="M15" s="92" t="str">
        <f t="shared" si="3"/>
        <v/>
      </c>
      <c r="N15" s="90"/>
      <c r="O15" s="91"/>
      <c r="P15" s="92" t="str">
        <f t="shared" si="4"/>
        <v/>
      </c>
      <c r="Q15" s="90"/>
      <c r="R15" s="91"/>
      <c r="S15" s="92"/>
      <c r="T15" s="90"/>
      <c r="U15" s="91"/>
      <c r="V15" s="92" t="str">
        <f t="shared" si="5"/>
        <v/>
      </c>
      <c r="W15" s="90"/>
      <c r="X15" s="91"/>
      <c r="Y15" s="92" t="str">
        <f t="shared" si="6"/>
        <v/>
      </c>
      <c r="Z15" s="90"/>
      <c r="AA15" s="91"/>
      <c r="AB15" s="92" t="str">
        <f t="shared" si="7"/>
        <v/>
      </c>
      <c r="AC15" s="91"/>
      <c r="AD15" s="93"/>
      <c r="AE15" s="99">
        <v>8361</v>
      </c>
      <c r="AF15" s="98">
        <v>0</v>
      </c>
      <c r="AG15" s="93"/>
      <c r="AH15" s="94"/>
      <c r="AI15" s="94"/>
      <c r="AJ15" s="94"/>
      <c r="AL15" s="95">
        <f t="shared" si="8"/>
        <v>0</v>
      </c>
    </row>
    <row r="16" spans="2:38" ht="14.25">
      <c r="B16" s="96" t="s">
        <v>81</v>
      </c>
      <c r="C16" s="95"/>
      <c r="D16" s="97">
        <f>AF16</f>
        <v>0</v>
      </c>
      <c r="E16" s="90"/>
      <c r="F16" s="91"/>
      <c r="G16" s="92" t="str">
        <f t="shared" si="1"/>
        <v/>
      </c>
      <c r="H16" s="90"/>
      <c r="I16" s="91"/>
      <c r="J16" s="92" t="str">
        <f t="shared" si="2"/>
        <v/>
      </c>
      <c r="K16" s="90"/>
      <c r="L16" s="91"/>
      <c r="M16" s="92" t="str">
        <f t="shared" si="3"/>
        <v/>
      </c>
      <c r="N16" s="90"/>
      <c r="O16" s="91"/>
      <c r="P16" s="92" t="str">
        <f t="shared" si="4"/>
        <v/>
      </c>
      <c r="Q16" s="90"/>
      <c r="R16" s="91"/>
      <c r="S16" s="92"/>
      <c r="T16" s="90"/>
      <c r="U16" s="91"/>
      <c r="V16" s="92" t="str">
        <f t="shared" si="5"/>
        <v/>
      </c>
      <c r="W16" s="90"/>
      <c r="X16" s="91"/>
      <c r="Y16" s="92" t="str">
        <f t="shared" si="6"/>
        <v/>
      </c>
      <c r="Z16" s="90"/>
      <c r="AA16" s="91"/>
      <c r="AB16" s="92" t="str">
        <f t="shared" si="7"/>
        <v/>
      </c>
      <c r="AC16" s="91"/>
      <c r="AD16" s="93"/>
      <c r="AE16" s="93"/>
      <c r="AF16" s="98">
        <v>0</v>
      </c>
      <c r="AG16" s="93"/>
      <c r="AH16" s="94"/>
      <c r="AI16" s="94"/>
      <c r="AJ16" s="94"/>
      <c r="AL16" s="95">
        <f t="shared" si="8"/>
        <v>0</v>
      </c>
    </row>
    <row r="17" spans="2:38" ht="14.25">
      <c r="B17" s="96" t="s">
        <v>82</v>
      </c>
      <c r="C17" s="95"/>
      <c r="D17" s="97">
        <f>AF17</f>
        <v>558</v>
      </c>
      <c r="E17" s="90"/>
      <c r="F17" s="91"/>
      <c r="G17" s="92" t="str">
        <f t="shared" si="1"/>
        <v/>
      </c>
      <c r="H17" s="90"/>
      <c r="I17" s="91"/>
      <c r="J17" s="92" t="str">
        <f t="shared" si="2"/>
        <v/>
      </c>
      <c r="K17" s="90"/>
      <c r="L17" s="91"/>
      <c r="M17" s="92" t="str">
        <f t="shared" si="3"/>
        <v/>
      </c>
      <c r="N17" s="90"/>
      <c r="O17" s="91"/>
      <c r="P17" s="92" t="str">
        <f t="shared" si="4"/>
        <v/>
      </c>
      <c r="Q17" s="90"/>
      <c r="R17" s="91"/>
      <c r="S17" s="92"/>
      <c r="T17" s="90"/>
      <c r="U17" s="91"/>
      <c r="V17" s="92" t="str">
        <f t="shared" si="5"/>
        <v/>
      </c>
      <c r="W17" s="90"/>
      <c r="X17" s="91"/>
      <c r="Y17" s="92" t="str">
        <f t="shared" si="6"/>
        <v/>
      </c>
      <c r="Z17" s="90"/>
      <c r="AA17" s="91"/>
      <c r="AB17" s="92" t="str">
        <f t="shared" si="7"/>
        <v/>
      </c>
      <c r="AC17" s="91"/>
      <c r="AD17" s="93"/>
      <c r="AE17" s="93"/>
      <c r="AF17" s="98">
        <v>558</v>
      </c>
      <c r="AG17" s="93"/>
      <c r="AH17" s="94"/>
      <c r="AI17" s="94"/>
      <c r="AJ17" s="94"/>
      <c r="AL17" s="95">
        <f t="shared" si="8"/>
        <v>0</v>
      </c>
    </row>
    <row r="18" spans="2:38" ht="12.95" customHeight="1">
      <c r="B18" s="96" t="s">
        <v>83</v>
      </c>
      <c r="C18" s="100"/>
      <c r="D18" s="97">
        <f>AF18</f>
        <v>211155</v>
      </c>
      <c r="E18" s="90"/>
      <c r="F18" s="91"/>
      <c r="G18" s="92" t="str">
        <f t="shared" si="1"/>
        <v/>
      </c>
      <c r="H18" s="90"/>
      <c r="I18" s="91"/>
      <c r="J18" s="92" t="str">
        <f t="shared" si="2"/>
        <v/>
      </c>
      <c r="K18" s="90"/>
      <c r="L18" s="91"/>
      <c r="M18" s="92" t="str">
        <f t="shared" si="3"/>
        <v/>
      </c>
      <c r="N18" s="90"/>
      <c r="O18" s="91"/>
      <c r="P18" s="92" t="str">
        <f t="shared" si="4"/>
        <v/>
      </c>
      <c r="Q18" s="90"/>
      <c r="R18" s="91"/>
      <c r="S18" s="92"/>
      <c r="T18" s="90"/>
      <c r="U18" s="91"/>
      <c r="V18" s="92" t="str">
        <f t="shared" si="5"/>
        <v/>
      </c>
      <c r="W18" s="90"/>
      <c r="X18" s="91"/>
      <c r="Y18" s="92" t="str">
        <f t="shared" si="6"/>
        <v/>
      </c>
      <c r="Z18" s="90"/>
      <c r="AA18" s="91"/>
      <c r="AB18" s="92" t="str">
        <f t="shared" si="7"/>
        <v/>
      </c>
      <c r="AC18" s="91"/>
      <c r="AD18" s="93"/>
      <c r="AE18" s="93"/>
      <c r="AF18" s="98">
        <v>211155</v>
      </c>
      <c r="AG18" s="93"/>
      <c r="AH18" s="94"/>
      <c r="AI18" s="94"/>
      <c r="AJ18" s="94"/>
      <c r="AL18" s="95">
        <f t="shared" si="8"/>
        <v>0</v>
      </c>
    </row>
    <row r="19" spans="2:38" ht="14.25">
      <c r="B19" s="96" t="s">
        <v>84</v>
      </c>
      <c r="C19" s="95"/>
      <c r="D19" s="101">
        <f>G19</f>
        <v>1299954</v>
      </c>
      <c r="E19" s="102">
        <v>369592</v>
      </c>
      <c r="F19" s="103">
        <v>930362</v>
      </c>
      <c r="G19" s="92">
        <f>IF(SUM(E19:F19)=0,"",SUM(E19:F19))</f>
        <v>1299954</v>
      </c>
      <c r="H19" s="90"/>
      <c r="I19" s="91"/>
      <c r="J19" s="92" t="str">
        <f t="shared" si="2"/>
        <v/>
      </c>
      <c r="K19" s="90"/>
      <c r="L19" s="91"/>
      <c r="M19" s="92" t="str">
        <f t="shared" si="3"/>
        <v/>
      </c>
      <c r="N19" s="90"/>
      <c r="O19" s="91"/>
      <c r="P19" s="92" t="str">
        <f t="shared" si="4"/>
        <v/>
      </c>
      <c r="Q19" s="90"/>
      <c r="R19" s="91"/>
      <c r="S19" s="92"/>
      <c r="T19" s="90"/>
      <c r="U19" s="91"/>
      <c r="V19" s="92" t="str">
        <f t="shared" si="5"/>
        <v/>
      </c>
      <c r="W19" s="90"/>
      <c r="X19" s="91"/>
      <c r="Y19" s="92" t="str">
        <f t="shared" si="6"/>
        <v/>
      </c>
      <c r="Z19" s="90"/>
      <c r="AA19" s="91"/>
      <c r="AB19" s="92" t="str">
        <f t="shared" si="7"/>
        <v/>
      </c>
      <c r="AC19" s="91"/>
      <c r="AD19" s="93"/>
      <c r="AE19" s="93"/>
      <c r="AF19" s="94"/>
      <c r="AG19" s="93"/>
      <c r="AH19" s="94"/>
      <c r="AI19" s="94"/>
      <c r="AJ19" s="94"/>
      <c r="AL19" s="95">
        <f t="shared" si="8"/>
        <v>0</v>
      </c>
    </row>
    <row r="20" spans="2:38" ht="14.25">
      <c r="B20" s="96" t="s">
        <v>85</v>
      </c>
      <c r="C20" s="95"/>
      <c r="D20" s="101">
        <f>J20</f>
        <v>404573</v>
      </c>
      <c r="E20" s="91"/>
      <c r="F20" s="91"/>
      <c r="G20" s="92"/>
      <c r="H20" s="104">
        <v>180157</v>
      </c>
      <c r="I20" s="103">
        <v>224416</v>
      </c>
      <c r="J20" s="92">
        <f t="shared" ref="J20" si="9">IF(SUM(H20:I20)=0,"",SUM(H20:I20))</f>
        <v>404573</v>
      </c>
      <c r="K20" s="90"/>
      <c r="L20" s="91"/>
      <c r="M20" s="92" t="str">
        <f t="shared" si="3"/>
        <v/>
      </c>
      <c r="N20" s="90"/>
      <c r="O20" s="91"/>
      <c r="P20" s="92" t="str">
        <f t="shared" si="4"/>
        <v/>
      </c>
      <c r="Q20" s="90"/>
      <c r="R20" s="91"/>
      <c r="S20" s="92"/>
      <c r="T20" s="90"/>
      <c r="U20" s="91"/>
      <c r="V20" s="92" t="str">
        <f t="shared" si="5"/>
        <v/>
      </c>
      <c r="W20" s="90"/>
      <c r="X20" s="91"/>
      <c r="Y20" s="92" t="str">
        <f t="shared" si="6"/>
        <v/>
      </c>
      <c r="Z20" s="90"/>
      <c r="AA20" s="91"/>
      <c r="AB20" s="92" t="str">
        <f>IF(SUM(Z20:AA20)=0,"",SUM(Z20:AA20))</f>
        <v/>
      </c>
      <c r="AC20" s="91"/>
      <c r="AD20" s="93"/>
      <c r="AE20" s="93"/>
      <c r="AF20" s="94"/>
      <c r="AG20" s="93"/>
      <c r="AH20" s="94"/>
      <c r="AI20" s="94"/>
      <c r="AJ20" s="94"/>
      <c r="AL20" s="95">
        <f t="shared" si="8"/>
        <v>0</v>
      </c>
    </row>
    <row r="21" spans="2:38" ht="14.25">
      <c r="B21" s="96" t="s">
        <v>86</v>
      </c>
      <c r="C21" s="95"/>
      <c r="D21" s="101">
        <f>M21</f>
        <v>9729</v>
      </c>
      <c r="E21" s="105"/>
      <c r="F21" s="91"/>
      <c r="G21" s="92" t="str">
        <f t="shared" si="1"/>
        <v/>
      </c>
      <c r="H21" s="90"/>
      <c r="I21" s="91"/>
      <c r="J21" s="92" t="str">
        <f t="shared" si="2"/>
        <v/>
      </c>
      <c r="K21" s="102">
        <v>9729</v>
      </c>
      <c r="L21" s="103">
        <v>0</v>
      </c>
      <c r="M21" s="92">
        <f t="shared" si="3"/>
        <v>9729</v>
      </c>
      <c r="N21" s="90"/>
      <c r="O21" s="91"/>
      <c r="P21" s="92" t="str">
        <f t="shared" si="4"/>
        <v/>
      </c>
      <c r="Q21" s="90"/>
      <c r="R21" s="91"/>
      <c r="S21" s="92"/>
      <c r="T21" s="90"/>
      <c r="U21" s="91"/>
      <c r="V21" s="92" t="str">
        <f t="shared" si="5"/>
        <v/>
      </c>
      <c r="W21" s="90"/>
      <c r="X21" s="91"/>
      <c r="Y21" s="92" t="str">
        <f t="shared" si="6"/>
        <v/>
      </c>
      <c r="Z21" s="90"/>
      <c r="AA21" s="91"/>
      <c r="AB21" s="92" t="str">
        <f t="shared" si="7"/>
        <v/>
      </c>
      <c r="AC21" s="91"/>
      <c r="AD21" s="93"/>
      <c r="AE21" s="93"/>
      <c r="AF21" s="94"/>
      <c r="AG21" s="93"/>
      <c r="AH21" s="94"/>
      <c r="AI21" s="94"/>
      <c r="AJ21" s="94"/>
      <c r="AL21" s="95">
        <f t="shared" si="8"/>
        <v>0</v>
      </c>
    </row>
    <row r="22" spans="2:38" ht="14.25">
      <c r="B22" s="96" t="s">
        <v>87</v>
      </c>
      <c r="C22" s="95"/>
      <c r="D22" s="97">
        <f>P22</f>
        <v>11426</v>
      </c>
      <c r="E22" s="90"/>
      <c r="F22" s="91"/>
      <c r="G22" s="92" t="str">
        <f t="shared" si="1"/>
        <v/>
      </c>
      <c r="H22" s="90"/>
      <c r="I22" s="91"/>
      <c r="J22" s="92" t="str">
        <f t="shared" si="2"/>
        <v/>
      </c>
      <c r="K22" s="90"/>
      <c r="L22" s="91"/>
      <c r="M22" s="92" t="str">
        <f t="shared" si="3"/>
        <v/>
      </c>
      <c r="N22" s="104">
        <v>11426</v>
      </c>
      <c r="O22" s="103">
        <v>0</v>
      </c>
      <c r="P22" s="92">
        <f>IF(SUM(N22:O22)=0,"",SUM(N22:O22))</f>
        <v>11426</v>
      </c>
      <c r="Q22" s="90"/>
      <c r="R22" s="91"/>
      <c r="S22" s="92"/>
      <c r="T22" s="90"/>
      <c r="U22" s="91"/>
      <c r="V22" s="92" t="str">
        <f t="shared" si="5"/>
        <v/>
      </c>
      <c r="W22" s="90"/>
      <c r="X22" s="91"/>
      <c r="Y22" s="92" t="str">
        <f t="shared" si="6"/>
        <v/>
      </c>
      <c r="Z22" s="90"/>
      <c r="AA22" s="91"/>
      <c r="AB22" s="92" t="str">
        <f t="shared" si="7"/>
        <v/>
      </c>
      <c r="AC22" s="91"/>
      <c r="AD22" s="93"/>
      <c r="AE22" s="93"/>
      <c r="AF22" s="94"/>
      <c r="AG22" s="93"/>
      <c r="AH22" s="94"/>
      <c r="AI22" s="94"/>
      <c r="AJ22" s="94"/>
      <c r="AL22" s="95">
        <f t="shared" si="8"/>
        <v>0</v>
      </c>
    </row>
    <row r="23" spans="2:38" ht="14.25">
      <c r="B23" s="96" t="s">
        <v>88</v>
      </c>
      <c r="C23" s="95"/>
      <c r="D23" s="97" t="str">
        <f>S23</f>
        <v/>
      </c>
      <c r="E23" s="90"/>
      <c r="F23" s="91"/>
      <c r="G23" s="92"/>
      <c r="H23" s="90"/>
      <c r="I23" s="91"/>
      <c r="J23" s="92"/>
      <c r="K23" s="90"/>
      <c r="L23" s="91"/>
      <c r="M23" s="92"/>
      <c r="N23" s="91"/>
      <c r="O23" s="91"/>
      <c r="P23" s="92"/>
      <c r="Q23" s="104">
        <v>0</v>
      </c>
      <c r="R23" s="103">
        <v>0</v>
      </c>
      <c r="S23" s="92" t="str">
        <f>IF(SUM(Q23:R23)=0,"",SUM(Q23:R23))</f>
        <v/>
      </c>
      <c r="T23" s="90"/>
      <c r="U23" s="91"/>
      <c r="V23" s="92"/>
      <c r="W23" s="90"/>
      <c r="X23" s="91"/>
      <c r="Y23" s="92"/>
      <c r="Z23" s="90"/>
      <c r="AA23" s="91"/>
      <c r="AB23" s="92"/>
      <c r="AC23" s="91"/>
      <c r="AD23" s="93"/>
      <c r="AE23" s="93"/>
      <c r="AF23" s="94"/>
      <c r="AG23" s="93"/>
      <c r="AH23" s="94"/>
      <c r="AI23" s="94"/>
      <c r="AJ23" s="94"/>
      <c r="AL23" s="95" t="e">
        <f t="shared" si="8"/>
        <v>#VALUE!</v>
      </c>
    </row>
    <row r="24" spans="2:38" ht="14.25">
      <c r="B24" s="96" t="s">
        <v>89</v>
      </c>
      <c r="C24" s="95"/>
      <c r="D24" s="97">
        <f>V24</f>
        <v>49841.000999999997</v>
      </c>
      <c r="E24" s="90"/>
      <c r="F24" s="91"/>
      <c r="G24" s="92" t="str">
        <f t="shared" si="1"/>
        <v/>
      </c>
      <c r="H24" s="90"/>
      <c r="I24" s="91"/>
      <c r="J24" s="92" t="str">
        <f t="shared" si="2"/>
        <v/>
      </c>
      <c r="K24" s="90"/>
      <c r="L24" s="91"/>
      <c r="M24" s="92" t="str">
        <f t="shared" si="3"/>
        <v/>
      </c>
      <c r="N24" s="90"/>
      <c r="O24" s="91"/>
      <c r="P24" s="92" t="str">
        <f t="shared" si="4"/>
        <v/>
      </c>
      <c r="Q24" s="90"/>
      <c r="R24" s="91"/>
      <c r="S24" s="92"/>
      <c r="T24" s="104">
        <v>49841</v>
      </c>
      <c r="U24" s="103">
        <v>1E-3</v>
      </c>
      <c r="V24" s="92">
        <f>IF(SUM(T24:U24)=0,"",SUM(T24:U24))</f>
        <v>49841.000999999997</v>
      </c>
      <c r="W24" s="90"/>
      <c r="X24" s="91"/>
      <c r="Y24" s="92" t="str">
        <f t="shared" si="6"/>
        <v/>
      </c>
      <c r="Z24" s="90"/>
      <c r="AA24" s="91"/>
      <c r="AB24" s="92" t="str">
        <f t="shared" si="7"/>
        <v/>
      </c>
      <c r="AC24" s="91"/>
      <c r="AD24" s="93"/>
      <c r="AE24" s="93"/>
      <c r="AF24" s="94"/>
      <c r="AG24" s="93"/>
      <c r="AH24" s="94"/>
      <c r="AI24" s="94"/>
      <c r="AJ24" s="94"/>
      <c r="AL24" s="95">
        <f t="shared" si="8"/>
        <v>0</v>
      </c>
    </row>
    <row r="25" spans="2:38" ht="14.25">
      <c r="B25" s="96" t="s">
        <v>317</v>
      </c>
      <c r="C25" s="95"/>
      <c r="D25" s="97">
        <f>Y25</f>
        <v>38114</v>
      </c>
      <c r="E25" s="90"/>
      <c r="F25" s="91"/>
      <c r="G25" s="92"/>
      <c r="H25" s="90"/>
      <c r="I25" s="91"/>
      <c r="J25" s="92" t="str">
        <f t="shared" si="2"/>
        <v/>
      </c>
      <c r="K25" s="90"/>
      <c r="L25" s="91"/>
      <c r="M25" s="92" t="str">
        <f t="shared" si="3"/>
        <v/>
      </c>
      <c r="N25" s="90"/>
      <c r="O25" s="91"/>
      <c r="P25" s="92" t="str">
        <f t="shared" si="4"/>
        <v/>
      </c>
      <c r="Q25" s="90"/>
      <c r="R25" s="91"/>
      <c r="S25" s="92"/>
      <c r="T25" s="90"/>
      <c r="U25" s="91"/>
      <c r="V25" s="92" t="str">
        <f t="shared" si="5"/>
        <v/>
      </c>
      <c r="W25" s="104">
        <v>38114</v>
      </c>
      <c r="X25" s="103">
        <v>0</v>
      </c>
      <c r="Y25" s="92">
        <f>IF(SUM(W25:X25)=0,"",SUM(W25:X25))</f>
        <v>38114</v>
      </c>
      <c r="Z25" s="90"/>
      <c r="AA25" s="91"/>
      <c r="AB25" s="92" t="str">
        <f>IF(SUM(Z25:AA25)=0,"",SUM(Z25:AA25))</f>
        <v/>
      </c>
      <c r="AC25" s="91"/>
      <c r="AD25" s="93"/>
      <c r="AE25" s="93"/>
      <c r="AF25" s="94"/>
      <c r="AG25" s="93"/>
      <c r="AH25" s="94"/>
      <c r="AI25" s="94"/>
      <c r="AJ25" s="94"/>
      <c r="AL25" s="95">
        <f t="shared" si="8"/>
        <v>0</v>
      </c>
    </row>
    <row r="26" spans="2:38" ht="14.25">
      <c r="B26" s="96" t="s">
        <v>90</v>
      </c>
      <c r="C26" s="95"/>
      <c r="D26" s="97">
        <f>AB26</f>
        <v>11817</v>
      </c>
      <c r="E26" s="90"/>
      <c r="F26" s="91"/>
      <c r="G26" s="92" t="str">
        <f t="shared" si="1"/>
        <v/>
      </c>
      <c r="H26" s="90"/>
      <c r="I26" s="91"/>
      <c r="J26" s="92" t="str">
        <f t="shared" si="2"/>
        <v/>
      </c>
      <c r="K26" s="90"/>
      <c r="L26" s="91"/>
      <c r="M26" s="92" t="str">
        <f t="shared" si="3"/>
        <v/>
      </c>
      <c r="N26" s="90"/>
      <c r="O26" s="91"/>
      <c r="P26" s="92" t="str">
        <f t="shared" si="4"/>
        <v/>
      </c>
      <c r="Q26" s="90"/>
      <c r="R26" s="91"/>
      <c r="S26" s="92"/>
      <c r="T26" s="90"/>
      <c r="U26" s="91"/>
      <c r="V26" s="92" t="str">
        <f t="shared" si="5"/>
        <v/>
      </c>
      <c r="W26" s="90"/>
      <c r="X26" s="91"/>
      <c r="Y26" s="92" t="str">
        <f t="shared" si="6"/>
        <v/>
      </c>
      <c r="Z26" s="104">
        <v>11817</v>
      </c>
      <c r="AA26" s="103"/>
      <c r="AB26" s="92">
        <f t="shared" si="7"/>
        <v>11817</v>
      </c>
      <c r="AC26" s="91"/>
      <c r="AD26" s="93"/>
      <c r="AE26" s="93"/>
      <c r="AF26" s="94"/>
      <c r="AG26" s="93"/>
      <c r="AH26" s="94"/>
      <c r="AI26" s="94"/>
      <c r="AJ26" s="94"/>
      <c r="AL26" s="95">
        <f t="shared" si="8"/>
        <v>0</v>
      </c>
    </row>
    <row r="27" spans="2:38" ht="14.25">
      <c r="B27" s="96" t="s">
        <v>318</v>
      </c>
      <c r="C27" s="95"/>
      <c r="D27" s="352">
        <f>AC27</f>
        <v>12800</v>
      </c>
      <c r="E27" s="353"/>
      <c r="F27" s="91"/>
      <c r="G27" s="92"/>
      <c r="H27" s="353"/>
      <c r="I27" s="91"/>
      <c r="J27" s="92"/>
      <c r="K27" s="353"/>
      <c r="L27" s="91"/>
      <c r="M27" s="92"/>
      <c r="N27" s="353"/>
      <c r="O27" s="91"/>
      <c r="P27" s="92"/>
      <c r="Q27" s="353"/>
      <c r="R27" s="91"/>
      <c r="S27" s="92"/>
      <c r="T27" s="353"/>
      <c r="U27" s="91"/>
      <c r="V27" s="92"/>
      <c r="W27" s="353"/>
      <c r="X27" s="91"/>
      <c r="Y27" s="92"/>
      <c r="Z27" s="90"/>
      <c r="AA27" s="91"/>
      <c r="AB27" s="92" t="str">
        <f t="shared" ref="AB27:AB29" si="10">IF(SUM(Z27:AA27)=0,"",SUM(Z27:AA27))</f>
        <v/>
      </c>
      <c r="AC27" s="103">
        <v>12800</v>
      </c>
      <c r="AD27" s="93"/>
      <c r="AE27" s="93"/>
      <c r="AF27" s="354"/>
      <c r="AG27" s="93"/>
      <c r="AH27" s="354"/>
      <c r="AI27" s="354"/>
      <c r="AJ27" s="354"/>
      <c r="AL27" s="95">
        <f t="shared" si="8"/>
        <v>0</v>
      </c>
    </row>
    <row r="28" spans="2:38" ht="14.25">
      <c r="B28" s="96" t="s">
        <v>91</v>
      </c>
      <c r="C28" s="95"/>
      <c r="D28" s="97">
        <f>AD28</f>
        <v>24895</v>
      </c>
      <c r="E28" s="90"/>
      <c r="F28" s="91"/>
      <c r="G28" s="92"/>
      <c r="H28" s="90"/>
      <c r="I28" s="91"/>
      <c r="J28" s="92"/>
      <c r="K28" s="90"/>
      <c r="L28" s="91"/>
      <c r="M28" s="92"/>
      <c r="N28" s="90"/>
      <c r="O28" s="91"/>
      <c r="P28" s="92"/>
      <c r="Q28" s="90"/>
      <c r="R28" s="91"/>
      <c r="S28" s="92"/>
      <c r="T28" s="90"/>
      <c r="U28" s="91"/>
      <c r="V28" s="92"/>
      <c r="W28" s="90"/>
      <c r="X28" s="91"/>
      <c r="Y28" s="92"/>
      <c r="Z28" s="90"/>
      <c r="AA28" s="91"/>
      <c r="AB28" s="92" t="str">
        <f t="shared" si="10"/>
        <v/>
      </c>
      <c r="AC28" s="91"/>
      <c r="AD28" s="99">
        <v>24895</v>
      </c>
      <c r="AE28" s="93"/>
      <c r="AF28" s="94"/>
      <c r="AG28" s="93"/>
      <c r="AH28" s="94"/>
      <c r="AI28" s="94"/>
      <c r="AJ28" s="94"/>
      <c r="AL28" s="95">
        <f t="shared" si="8"/>
        <v>0</v>
      </c>
    </row>
    <row r="29" spans="2:38" ht="14.25">
      <c r="B29" s="96" t="s">
        <v>302</v>
      </c>
      <c r="C29" s="95"/>
      <c r="D29" s="97">
        <f>AD29</f>
        <v>8300</v>
      </c>
      <c r="E29" s="90"/>
      <c r="F29" s="91"/>
      <c r="G29" s="92" t="str">
        <f t="shared" ref="G29" si="11">IF(SUM(E29:F29)=0,"",SUM(E29:F29))</f>
        <v/>
      </c>
      <c r="H29" s="90"/>
      <c r="I29" s="91"/>
      <c r="J29" s="92" t="str">
        <f t="shared" ref="J29" si="12">IF(SUM(H29:I29)=0,"",SUM(H29:I29))</f>
        <v/>
      </c>
      <c r="K29" s="90"/>
      <c r="L29" s="91"/>
      <c r="M29" s="92" t="str">
        <f t="shared" ref="M29" si="13">IF(SUM(K29:L29)=0,"",SUM(K29:L29))</f>
        <v/>
      </c>
      <c r="N29" s="90"/>
      <c r="O29" s="91"/>
      <c r="P29" s="92" t="str">
        <f t="shared" ref="P29" si="14">IF(SUM(N29:O29)=0,"",SUM(N29:O29))</f>
        <v/>
      </c>
      <c r="Q29" s="90"/>
      <c r="R29" s="91"/>
      <c r="S29" s="92"/>
      <c r="T29" s="90"/>
      <c r="U29" s="91"/>
      <c r="V29" s="92" t="str">
        <f t="shared" ref="V29" si="15">IF(SUM(T29:U29)=0,"",SUM(T29:U29))</f>
        <v/>
      </c>
      <c r="W29" s="90"/>
      <c r="X29" s="91"/>
      <c r="Y29" s="92" t="str">
        <f t="shared" ref="Y29" si="16">IF(SUM(W29:X29)=0,"",SUM(W29:X29))</f>
        <v/>
      </c>
      <c r="Z29" s="90"/>
      <c r="AA29" s="91"/>
      <c r="AB29" s="92" t="str">
        <f t="shared" si="10"/>
        <v/>
      </c>
      <c r="AC29" s="91"/>
      <c r="AD29" s="99">
        <v>8300</v>
      </c>
      <c r="AE29" s="93"/>
      <c r="AF29" s="94"/>
      <c r="AG29" s="93"/>
      <c r="AH29" s="94"/>
      <c r="AI29" s="94"/>
      <c r="AJ29" s="94"/>
      <c r="AL29" s="95">
        <f t="shared" si="8"/>
        <v>0</v>
      </c>
    </row>
    <row r="30" spans="2:38" ht="14.25">
      <c r="B30" s="96" t="s">
        <v>92</v>
      </c>
      <c r="C30" s="95"/>
      <c r="D30" s="97">
        <f>AD30</f>
        <v>48653</v>
      </c>
      <c r="E30" s="90"/>
      <c r="F30" s="91"/>
      <c r="G30" s="92" t="str">
        <f t="shared" ref="G30" si="17">IF(SUM(E30:F30)=0,"",SUM(E30:F30))</f>
        <v/>
      </c>
      <c r="H30" s="90"/>
      <c r="I30" s="91"/>
      <c r="J30" s="92" t="str">
        <f t="shared" ref="J30" si="18">IF(SUM(H30:I30)=0,"",SUM(H30:I30))</f>
        <v/>
      </c>
      <c r="K30" s="90"/>
      <c r="L30" s="91"/>
      <c r="M30" s="92" t="str">
        <f t="shared" ref="M30" si="19">IF(SUM(K30:L30)=0,"",SUM(K30:L30))</f>
        <v/>
      </c>
      <c r="N30" s="90"/>
      <c r="O30" s="91"/>
      <c r="P30" s="92" t="str">
        <f t="shared" ref="P30" si="20">IF(SUM(N30:O30)=0,"",SUM(N30:O30))</f>
        <v/>
      </c>
      <c r="Q30" s="90"/>
      <c r="R30" s="91"/>
      <c r="S30" s="92"/>
      <c r="T30" s="90"/>
      <c r="U30" s="91"/>
      <c r="V30" s="92" t="str">
        <f t="shared" ref="V30" si="21">IF(SUM(T30:U30)=0,"",SUM(T30:U30))</f>
        <v/>
      </c>
      <c r="W30" s="90"/>
      <c r="X30" s="91"/>
      <c r="Y30" s="92" t="str">
        <f t="shared" ref="Y30" si="22">IF(SUM(W30:X30)=0,"",SUM(W30:X30))</f>
        <v/>
      </c>
      <c r="Z30" s="90"/>
      <c r="AA30" s="91"/>
      <c r="AB30" s="92" t="str">
        <f t="shared" ref="AB30" si="23">IF(SUM(Z30:AA30)=0,"",SUM(Z30:AA30))</f>
        <v/>
      </c>
      <c r="AC30" s="91"/>
      <c r="AD30" s="99">
        <v>48653</v>
      </c>
      <c r="AE30" s="93"/>
      <c r="AF30" s="94"/>
      <c r="AG30" s="93"/>
      <c r="AH30" s="94"/>
      <c r="AI30" s="94"/>
      <c r="AJ30" s="94"/>
      <c r="AL30" s="95">
        <f t="shared" si="8"/>
        <v>0</v>
      </c>
    </row>
    <row r="31" spans="2:38" ht="14.25">
      <c r="B31" s="96" t="s">
        <v>303</v>
      </c>
      <c r="C31" s="95"/>
      <c r="D31" s="97">
        <f>AE31</f>
        <v>200000</v>
      </c>
      <c r="E31" s="90"/>
      <c r="F31" s="91"/>
      <c r="G31" s="92"/>
      <c r="H31" s="90"/>
      <c r="I31" s="91"/>
      <c r="J31" s="92"/>
      <c r="K31" s="90"/>
      <c r="L31" s="91"/>
      <c r="M31" s="92"/>
      <c r="N31" s="90"/>
      <c r="O31" s="91"/>
      <c r="P31" s="92"/>
      <c r="Q31" s="90"/>
      <c r="R31" s="91"/>
      <c r="S31" s="92"/>
      <c r="T31" s="90"/>
      <c r="U31" s="91"/>
      <c r="V31" s="92"/>
      <c r="W31" s="90"/>
      <c r="X31" s="91"/>
      <c r="Y31" s="92"/>
      <c r="Z31" s="90"/>
      <c r="AA31" s="91"/>
      <c r="AB31" s="92"/>
      <c r="AC31" s="92"/>
      <c r="AD31" s="92"/>
      <c r="AE31" s="99">
        <v>200000</v>
      </c>
      <c r="AF31" s="94"/>
      <c r="AG31" s="93"/>
      <c r="AH31" s="94"/>
      <c r="AI31" s="94"/>
      <c r="AJ31" s="94"/>
      <c r="AL31" s="95">
        <f t="shared" si="8"/>
        <v>0</v>
      </c>
    </row>
    <row r="32" spans="2:38" ht="14.25">
      <c r="B32" s="96" t="s">
        <v>93</v>
      </c>
      <c r="C32" s="95"/>
      <c r="D32" s="97">
        <f>AD32</f>
        <v>6700</v>
      </c>
      <c r="E32" s="90"/>
      <c r="F32" s="91"/>
      <c r="G32" s="92" t="str">
        <f t="shared" si="1"/>
        <v/>
      </c>
      <c r="H32" s="90"/>
      <c r="I32" s="91"/>
      <c r="J32" s="92"/>
      <c r="K32" s="90"/>
      <c r="L32" s="91"/>
      <c r="M32" s="92" t="str">
        <f t="shared" si="3"/>
        <v/>
      </c>
      <c r="N32" s="90"/>
      <c r="O32" s="91"/>
      <c r="P32" s="92" t="str">
        <f t="shared" si="4"/>
        <v/>
      </c>
      <c r="Q32" s="90"/>
      <c r="R32" s="91"/>
      <c r="S32" s="92"/>
      <c r="T32" s="90"/>
      <c r="U32" s="91"/>
      <c r="V32" s="92" t="str">
        <f t="shared" si="5"/>
        <v/>
      </c>
      <c r="W32" s="90"/>
      <c r="X32" s="91"/>
      <c r="Y32" s="92" t="str">
        <f t="shared" si="6"/>
        <v/>
      </c>
      <c r="Z32" s="90"/>
      <c r="AA32" s="91"/>
      <c r="AB32" s="92" t="str">
        <f t="shared" si="7"/>
        <v/>
      </c>
      <c r="AC32" s="91"/>
      <c r="AD32" s="99">
        <v>6700</v>
      </c>
      <c r="AE32" s="93"/>
      <c r="AF32" s="94"/>
      <c r="AG32" s="93"/>
      <c r="AH32" s="94"/>
      <c r="AI32" s="94"/>
      <c r="AJ32" s="94"/>
      <c r="AL32" s="95">
        <f t="shared" si="8"/>
        <v>0</v>
      </c>
    </row>
    <row r="33" spans="2:38" ht="14.25">
      <c r="B33" s="96" t="s">
        <v>94</v>
      </c>
      <c r="C33" s="106"/>
      <c r="D33" s="97">
        <f>AF33</f>
        <v>0</v>
      </c>
      <c r="E33" s="90"/>
      <c r="F33" s="91"/>
      <c r="G33" s="92" t="str">
        <f t="shared" si="1"/>
        <v/>
      </c>
      <c r="H33" s="90"/>
      <c r="I33" s="91"/>
      <c r="J33" s="92" t="str">
        <f t="shared" si="2"/>
        <v/>
      </c>
      <c r="K33" s="90"/>
      <c r="L33" s="91"/>
      <c r="M33" s="92" t="str">
        <f t="shared" si="3"/>
        <v/>
      </c>
      <c r="N33" s="90"/>
      <c r="O33" s="91"/>
      <c r="P33" s="92" t="str">
        <f t="shared" si="4"/>
        <v/>
      </c>
      <c r="Q33" s="90"/>
      <c r="R33" s="91"/>
      <c r="S33" s="92"/>
      <c r="T33" s="90"/>
      <c r="U33" s="91"/>
      <c r="V33" s="92" t="str">
        <f t="shared" si="5"/>
        <v/>
      </c>
      <c r="W33" s="90"/>
      <c r="X33" s="91"/>
      <c r="Y33" s="92" t="str">
        <f t="shared" si="6"/>
        <v/>
      </c>
      <c r="Z33" s="90"/>
      <c r="AA33" s="91"/>
      <c r="AB33" s="92" t="str">
        <f t="shared" si="7"/>
        <v/>
      </c>
      <c r="AC33" s="91"/>
      <c r="AD33" s="93"/>
      <c r="AE33" s="93"/>
      <c r="AF33" s="98">
        <v>0</v>
      </c>
      <c r="AG33" s="107"/>
      <c r="AH33" s="108"/>
      <c r="AI33" s="108"/>
      <c r="AJ33" s="108"/>
      <c r="AL33" s="95">
        <f t="shared" si="8"/>
        <v>0</v>
      </c>
    </row>
    <row r="34" spans="2:38" ht="14.25">
      <c r="B34" s="96" t="s">
        <v>95</v>
      </c>
      <c r="C34" s="95"/>
      <c r="D34" s="97">
        <f>AF34</f>
        <v>21242</v>
      </c>
      <c r="E34" s="90"/>
      <c r="F34" s="91"/>
      <c r="G34" s="92" t="str">
        <f t="shared" si="1"/>
        <v/>
      </c>
      <c r="H34" s="90"/>
      <c r="I34" s="91"/>
      <c r="J34" s="92" t="str">
        <f t="shared" si="2"/>
        <v/>
      </c>
      <c r="K34" s="90"/>
      <c r="L34" s="91"/>
      <c r="M34" s="92" t="str">
        <f t="shared" si="3"/>
        <v/>
      </c>
      <c r="N34" s="90"/>
      <c r="O34" s="91"/>
      <c r="P34" s="92" t="str">
        <f t="shared" si="4"/>
        <v/>
      </c>
      <c r="Q34" s="90"/>
      <c r="R34" s="91"/>
      <c r="S34" s="92"/>
      <c r="T34" s="90"/>
      <c r="U34" s="91"/>
      <c r="V34" s="92" t="str">
        <f t="shared" si="5"/>
        <v/>
      </c>
      <c r="W34" s="90"/>
      <c r="X34" s="91"/>
      <c r="Y34" s="92" t="str">
        <f t="shared" si="6"/>
        <v/>
      </c>
      <c r="Z34" s="90"/>
      <c r="AA34" s="91"/>
      <c r="AB34" s="92" t="str">
        <f t="shared" si="7"/>
        <v/>
      </c>
      <c r="AC34" s="91"/>
      <c r="AD34" s="93"/>
      <c r="AE34" s="93"/>
      <c r="AF34" s="98">
        <v>21242</v>
      </c>
      <c r="AG34" s="93"/>
      <c r="AH34" s="94"/>
      <c r="AI34" s="94"/>
      <c r="AJ34" s="94"/>
      <c r="AL34" s="95">
        <f t="shared" si="8"/>
        <v>0</v>
      </c>
    </row>
    <row r="35" spans="2:38" ht="14.25">
      <c r="B35" s="96" t="s">
        <v>96</v>
      </c>
      <c r="C35" s="95"/>
      <c r="D35" s="97">
        <f>AF35</f>
        <v>0</v>
      </c>
      <c r="E35" s="90"/>
      <c r="F35" s="91"/>
      <c r="G35" s="92"/>
      <c r="H35" s="90"/>
      <c r="I35" s="91"/>
      <c r="J35" s="92"/>
      <c r="K35" s="90"/>
      <c r="L35" s="91"/>
      <c r="M35" s="92"/>
      <c r="N35" s="90"/>
      <c r="O35" s="91"/>
      <c r="P35" s="92"/>
      <c r="Q35" s="90"/>
      <c r="R35" s="91"/>
      <c r="S35" s="92"/>
      <c r="T35" s="90"/>
      <c r="U35" s="91"/>
      <c r="V35" s="92"/>
      <c r="W35" s="90"/>
      <c r="X35" s="91"/>
      <c r="Y35" s="92"/>
      <c r="Z35" s="90"/>
      <c r="AA35" s="91"/>
      <c r="AB35" s="92"/>
      <c r="AC35" s="91"/>
      <c r="AD35" s="93"/>
      <c r="AE35" s="93"/>
      <c r="AF35" s="98">
        <v>0</v>
      </c>
      <c r="AG35" s="93"/>
      <c r="AH35" s="94"/>
      <c r="AI35" s="94"/>
      <c r="AJ35" s="94"/>
      <c r="AL35" s="95">
        <f t="shared" si="8"/>
        <v>0</v>
      </c>
    </row>
    <row r="36" spans="2:38" ht="14.25">
      <c r="B36" s="96" t="s">
        <v>97</v>
      </c>
      <c r="C36" s="95"/>
      <c r="D36" s="97">
        <f>AF36</f>
        <v>5750</v>
      </c>
      <c r="E36" s="90"/>
      <c r="F36" s="91"/>
      <c r="G36" s="92" t="str">
        <f t="shared" si="1"/>
        <v/>
      </c>
      <c r="H36" s="90"/>
      <c r="I36" s="91"/>
      <c r="J36" s="92" t="str">
        <f t="shared" si="2"/>
        <v/>
      </c>
      <c r="K36" s="90"/>
      <c r="L36" s="91"/>
      <c r="M36" s="92" t="str">
        <f t="shared" si="3"/>
        <v/>
      </c>
      <c r="N36" s="90"/>
      <c r="O36" s="91"/>
      <c r="P36" s="92" t="str">
        <f t="shared" si="4"/>
        <v/>
      </c>
      <c r="Q36" s="90"/>
      <c r="R36" s="91"/>
      <c r="S36" s="92"/>
      <c r="T36" s="90"/>
      <c r="U36" s="91"/>
      <c r="V36" s="92" t="str">
        <f t="shared" si="5"/>
        <v/>
      </c>
      <c r="W36" s="90"/>
      <c r="X36" s="91"/>
      <c r="Y36" s="92" t="str">
        <f t="shared" si="6"/>
        <v/>
      </c>
      <c r="Z36" s="90"/>
      <c r="AA36" s="91"/>
      <c r="AB36" s="92" t="str">
        <f t="shared" si="7"/>
        <v/>
      </c>
      <c r="AC36" s="91"/>
      <c r="AD36" s="93"/>
      <c r="AE36" s="93"/>
      <c r="AF36" s="98">
        <v>5750</v>
      </c>
      <c r="AG36" s="93"/>
      <c r="AH36" s="94"/>
      <c r="AI36" s="94"/>
      <c r="AJ36" s="94"/>
      <c r="AL36" s="95">
        <f t="shared" si="8"/>
        <v>0</v>
      </c>
    </row>
    <row r="37" spans="2:38" ht="14.25">
      <c r="B37" s="96" t="s">
        <v>98</v>
      </c>
      <c r="C37" s="95"/>
      <c r="D37" s="97">
        <f>AF37</f>
        <v>0</v>
      </c>
      <c r="E37" s="90"/>
      <c r="F37" s="91"/>
      <c r="G37" s="92" t="str">
        <f t="shared" si="1"/>
        <v/>
      </c>
      <c r="H37" s="90"/>
      <c r="I37" s="91"/>
      <c r="J37" s="92" t="str">
        <f t="shared" si="2"/>
        <v/>
      </c>
      <c r="K37" s="90"/>
      <c r="L37" s="91"/>
      <c r="M37" s="92" t="str">
        <f t="shared" si="3"/>
        <v/>
      </c>
      <c r="N37" s="90"/>
      <c r="O37" s="91"/>
      <c r="P37" s="92" t="str">
        <f t="shared" si="4"/>
        <v/>
      </c>
      <c r="Q37" s="90"/>
      <c r="R37" s="91"/>
      <c r="S37" s="92"/>
      <c r="T37" s="90"/>
      <c r="U37" s="91"/>
      <c r="V37" s="92" t="str">
        <f t="shared" si="5"/>
        <v/>
      </c>
      <c r="W37" s="90"/>
      <c r="X37" s="91"/>
      <c r="Y37" s="92" t="str">
        <f t="shared" si="6"/>
        <v/>
      </c>
      <c r="Z37" s="90"/>
      <c r="AA37" s="91"/>
      <c r="AB37" s="92" t="str">
        <f t="shared" si="7"/>
        <v/>
      </c>
      <c r="AC37" s="91"/>
      <c r="AD37" s="93"/>
      <c r="AE37" s="93"/>
      <c r="AF37" s="98">
        <v>0</v>
      </c>
      <c r="AG37" s="93"/>
      <c r="AH37" s="94"/>
      <c r="AI37" s="94"/>
      <c r="AJ37" s="94"/>
      <c r="AL37" s="95">
        <f t="shared" si="8"/>
        <v>0</v>
      </c>
    </row>
    <row r="38" spans="2:38" s="1" customFormat="1" ht="15.75">
      <c r="B38" s="109" t="s">
        <v>99</v>
      </c>
      <c r="C38" s="110"/>
      <c r="D38" s="111">
        <f t="shared" ref="D38:AF38" si="24">SUM(D6:D37)</f>
        <v>2720949.0010000002</v>
      </c>
      <c r="E38" s="112">
        <f t="shared" si="24"/>
        <v>369592</v>
      </c>
      <c r="F38" s="112">
        <f>SUM(F6:F37)</f>
        <v>930362</v>
      </c>
      <c r="G38" s="112">
        <f t="shared" si="24"/>
        <v>1299954</v>
      </c>
      <c r="H38" s="112">
        <f t="shared" si="24"/>
        <v>180157</v>
      </c>
      <c r="I38" s="112">
        <f t="shared" si="24"/>
        <v>224416</v>
      </c>
      <c r="J38" s="112">
        <f t="shared" si="24"/>
        <v>404573</v>
      </c>
      <c r="K38" s="112">
        <f t="shared" si="24"/>
        <v>9729</v>
      </c>
      <c r="L38" s="112">
        <f t="shared" si="24"/>
        <v>0</v>
      </c>
      <c r="M38" s="112">
        <f t="shared" si="24"/>
        <v>9729</v>
      </c>
      <c r="N38" s="112">
        <f t="shared" si="24"/>
        <v>11426</v>
      </c>
      <c r="O38" s="112">
        <f t="shared" si="24"/>
        <v>0</v>
      </c>
      <c r="P38" s="112">
        <f t="shared" si="24"/>
        <v>11426</v>
      </c>
      <c r="Q38" s="112">
        <f t="shared" si="24"/>
        <v>0</v>
      </c>
      <c r="R38" s="112">
        <f t="shared" si="24"/>
        <v>0</v>
      </c>
      <c r="S38" s="112">
        <f t="shared" si="24"/>
        <v>0</v>
      </c>
      <c r="T38" s="112">
        <f t="shared" si="24"/>
        <v>49841</v>
      </c>
      <c r="U38" s="112">
        <f t="shared" si="24"/>
        <v>1E-3</v>
      </c>
      <c r="V38" s="112">
        <f t="shared" si="24"/>
        <v>49841.000999999997</v>
      </c>
      <c r="W38" s="112">
        <f t="shared" si="24"/>
        <v>38114</v>
      </c>
      <c r="X38" s="112">
        <f t="shared" si="24"/>
        <v>0</v>
      </c>
      <c r="Y38" s="112">
        <f t="shared" si="24"/>
        <v>38114</v>
      </c>
      <c r="Z38" s="112">
        <f t="shared" si="24"/>
        <v>11817</v>
      </c>
      <c r="AA38" s="112">
        <f t="shared" si="24"/>
        <v>0</v>
      </c>
      <c r="AB38" s="112">
        <f t="shared" si="24"/>
        <v>11817</v>
      </c>
      <c r="AC38" s="112">
        <f t="shared" si="24"/>
        <v>12800</v>
      </c>
      <c r="AD38" s="112">
        <f t="shared" si="24"/>
        <v>88548</v>
      </c>
      <c r="AE38" s="112">
        <f t="shared" si="24"/>
        <v>208361</v>
      </c>
      <c r="AF38" s="112">
        <f t="shared" si="24"/>
        <v>585786</v>
      </c>
      <c r="AG38" s="113"/>
      <c r="AH38" s="114"/>
      <c r="AI38" s="114"/>
      <c r="AJ38" s="114"/>
      <c r="AK38" s="57"/>
      <c r="AL38" s="95">
        <f>D38-SUM(G38,J38,M38,P38,S38,V38,AE38,AF38,AG38,AH38,AI38,AJ38,AD38,AB38,Y38,AC38)</f>
        <v>0</v>
      </c>
    </row>
    <row r="39" spans="2:38">
      <c r="B39" s="115"/>
      <c r="C39" s="95"/>
      <c r="D39" s="116"/>
      <c r="E39" s="90"/>
      <c r="F39" s="91"/>
      <c r="G39" s="92"/>
      <c r="H39" s="90"/>
      <c r="I39" s="91"/>
      <c r="J39" s="92"/>
      <c r="K39" s="90"/>
      <c r="L39" s="91"/>
      <c r="M39" s="92"/>
      <c r="N39" s="90"/>
      <c r="O39" s="91"/>
      <c r="P39" s="92"/>
      <c r="Q39" s="90"/>
      <c r="R39" s="91"/>
      <c r="S39" s="92"/>
      <c r="T39" s="90"/>
      <c r="U39" s="91"/>
      <c r="V39" s="92"/>
      <c r="W39" s="90"/>
      <c r="X39" s="91"/>
      <c r="Y39" s="92"/>
      <c r="Z39" s="90"/>
      <c r="AA39" s="91"/>
      <c r="AB39" s="92"/>
      <c r="AC39" s="91"/>
      <c r="AD39" s="93"/>
      <c r="AE39" s="93"/>
      <c r="AF39" s="94"/>
      <c r="AG39" s="93"/>
      <c r="AH39" s="94"/>
      <c r="AI39" s="94"/>
      <c r="AJ39" s="94"/>
      <c r="AL39" s="95">
        <f>D39-SUM(G39,J39,M39,P39,S39,V39,AE39,AF39,AG39,AH39,AI39,AJ39,AD39,AB39,Y39,AC39)</f>
        <v>0</v>
      </c>
    </row>
    <row r="40" spans="2:38" ht="14.25">
      <c r="B40" s="117" t="s">
        <v>100</v>
      </c>
      <c r="C40" s="95"/>
      <c r="D40" s="97">
        <f>AJ40</f>
        <v>0</v>
      </c>
      <c r="E40" s="90"/>
      <c r="F40" s="91"/>
      <c r="G40" s="92" t="str">
        <f>IF(SUM(E40:F40)=0,"",SUM(E40:F40))</f>
        <v/>
      </c>
      <c r="H40" s="90"/>
      <c r="I40" s="91"/>
      <c r="J40" s="92" t="str">
        <f>IF(SUM(H40:I40)=0,"",SUM(H40:I40))</f>
        <v/>
      </c>
      <c r="K40" s="90"/>
      <c r="L40" s="91"/>
      <c r="M40" s="92" t="str">
        <f>IF(SUM(K40:L40)=0,"",SUM(K40:L40))</f>
        <v/>
      </c>
      <c r="N40" s="90"/>
      <c r="O40" s="91"/>
      <c r="P40" s="92" t="str">
        <f>IF(SUM(N40:O40)=0,"",SUM(N40:O40))</f>
        <v/>
      </c>
      <c r="Q40" s="90"/>
      <c r="R40" s="91"/>
      <c r="S40" s="92"/>
      <c r="T40" s="90"/>
      <c r="U40" s="91"/>
      <c r="V40" s="92" t="str">
        <f>IF(SUM(T40:U40)=0,"",SUM(T40:U40))</f>
        <v/>
      </c>
      <c r="W40" s="90"/>
      <c r="X40" s="91"/>
      <c r="Y40" s="92" t="str">
        <f>IF(SUM(W40:X40)=0,"",SUM(W40:X40))</f>
        <v/>
      </c>
      <c r="Z40" s="90"/>
      <c r="AA40" s="91"/>
      <c r="AB40" s="92" t="str">
        <f>IF(SUM(Z40:AA40)=0,"",SUM(Z40:AA40))</f>
        <v/>
      </c>
      <c r="AC40" s="91"/>
      <c r="AD40" s="93"/>
      <c r="AE40" s="93"/>
      <c r="AF40" s="94"/>
      <c r="AG40" s="93"/>
      <c r="AH40" s="94"/>
      <c r="AI40" s="94"/>
      <c r="AJ40" s="98">
        <v>0</v>
      </c>
      <c r="AL40" s="95">
        <f t="shared" ref="AL40:AL56" si="25">D40-SUM(G40,J40,M40,P40,S40,V40,AE40,AF40,AG40,AH40,AI40,AJ40,AD40,AB40,Y40,AC40)</f>
        <v>0</v>
      </c>
    </row>
    <row r="41" spans="2:38" ht="14.25">
      <c r="B41" s="96" t="s">
        <v>101</v>
      </c>
      <c r="C41" s="95"/>
      <c r="D41" s="97">
        <f>AI41</f>
        <v>960475</v>
      </c>
      <c r="E41" s="90"/>
      <c r="F41" s="91"/>
      <c r="G41" s="92" t="str">
        <f t="shared" ref="G41:G55" si="26">IF(SUM(E41:F41)=0,"",SUM(E41:F41))</f>
        <v/>
      </c>
      <c r="H41" s="90"/>
      <c r="I41" s="91"/>
      <c r="J41" s="92" t="str">
        <f t="shared" ref="J41:J44" si="27">IF(SUM(H41:I41)=0,"",SUM(H41:I41))</f>
        <v/>
      </c>
      <c r="K41" s="90"/>
      <c r="L41" s="91"/>
      <c r="M41" s="92" t="str">
        <f t="shared" ref="M41:M44" si="28">IF(SUM(K41:L41)=0,"",SUM(K41:L41))</f>
        <v/>
      </c>
      <c r="N41" s="90"/>
      <c r="O41" s="91"/>
      <c r="P41" s="92" t="str">
        <f t="shared" ref="P41:P44" si="29">IF(SUM(N41:O41)=0,"",SUM(N41:O41))</f>
        <v/>
      </c>
      <c r="Q41" s="90"/>
      <c r="R41" s="91"/>
      <c r="S41" s="92"/>
      <c r="T41" s="90"/>
      <c r="U41" s="91"/>
      <c r="V41" s="92" t="str">
        <f t="shared" ref="V41:V44" si="30">IF(SUM(T41:U41)=0,"",SUM(T41:U41))</f>
        <v/>
      </c>
      <c r="W41" s="90"/>
      <c r="X41" s="91"/>
      <c r="Y41" s="92" t="str">
        <f t="shared" ref="Y41:Y44" si="31">IF(SUM(W41:X41)=0,"",SUM(W41:X41))</f>
        <v/>
      </c>
      <c r="Z41" s="90"/>
      <c r="AA41" s="91"/>
      <c r="AB41" s="92" t="str">
        <f t="shared" ref="AB41:AB44" si="32">IF(SUM(Z41:AA41)=0,"",SUM(Z41:AA41))</f>
        <v/>
      </c>
      <c r="AC41" s="91"/>
      <c r="AD41" s="93"/>
      <c r="AE41" s="93"/>
      <c r="AF41" s="94"/>
      <c r="AG41" s="93"/>
      <c r="AH41" s="94"/>
      <c r="AI41" s="98">
        <v>960475</v>
      </c>
      <c r="AJ41" s="94"/>
      <c r="AL41" s="95">
        <f t="shared" si="25"/>
        <v>0</v>
      </c>
    </row>
    <row r="42" spans="2:38" ht="14.25">
      <c r="B42" s="96" t="s">
        <v>102</v>
      </c>
      <c r="C42" s="95"/>
      <c r="D42" s="97">
        <f>AG42</f>
        <v>1453899</v>
      </c>
      <c r="E42" s="90"/>
      <c r="F42" s="91"/>
      <c r="G42" s="92" t="str">
        <f t="shared" si="26"/>
        <v/>
      </c>
      <c r="H42" s="90"/>
      <c r="I42" s="91"/>
      <c r="J42" s="92" t="str">
        <f t="shared" si="27"/>
        <v/>
      </c>
      <c r="K42" s="90"/>
      <c r="L42" s="91"/>
      <c r="M42" s="92" t="str">
        <f t="shared" si="28"/>
        <v/>
      </c>
      <c r="N42" s="90"/>
      <c r="O42" s="91"/>
      <c r="P42" s="92" t="str">
        <f t="shared" si="29"/>
        <v/>
      </c>
      <c r="Q42" s="90"/>
      <c r="R42" s="91"/>
      <c r="S42" s="92"/>
      <c r="T42" s="90"/>
      <c r="U42" s="91"/>
      <c r="V42" s="92" t="str">
        <f t="shared" si="30"/>
        <v/>
      </c>
      <c r="W42" s="90"/>
      <c r="X42" s="91"/>
      <c r="Y42" s="92" t="str">
        <f t="shared" si="31"/>
        <v/>
      </c>
      <c r="Z42" s="90"/>
      <c r="AA42" s="91"/>
      <c r="AB42" s="92" t="str">
        <f t="shared" si="32"/>
        <v/>
      </c>
      <c r="AC42" s="91"/>
      <c r="AD42" s="93"/>
      <c r="AE42" s="93"/>
      <c r="AF42" s="94"/>
      <c r="AG42" s="99">
        <v>1453899</v>
      </c>
      <c r="AH42" s="94"/>
      <c r="AI42" s="94"/>
      <c r="AJ42" s="94"/>
      <c r="AL42" s="95">
        <f t="shared" si="25"/>
        <v>0</v>
      </c>
    </row>
    <row r="43" spans="2:38" ht="14.25">
      <c r="B43" s="96" t="s">
        <v>103</v>
      </c>
      <c r="C43" s="95"/>
      <c r="D43" s="97">
        <f>AG43</f>
        <v>0</v>
      </c>
      <c r="E43" s="90"/>
      <c r="F43" s="91"/>
      <c r="G43" s="92" t="str">
        <f t="shared" si="26"/>
        <v/>
      </c>
      <c r="H43" s="90"/>
      <c r="I43" s="91"/>
      <c r="J43" s="92" t="str">
        <f t="shared" si="27"/>
        <v/>
      </c>
      <c r="K43" s="90"/>
      <c r="L43" s="91"/>
      <c r="M43" s="92" t="str">
        <f t="shared" si="28"/>
        <v/>
      </c>
      <c r="N43" s="90"/>
      <c r="O43" s="91"/>
      <c r="P43" s="92" t="str">
        <f t="shared" si="29"/>
        <v/>
      </c>
      <c r="Q43" s="90"/>
      <c r="R43" s="91"/>
      <c r="S43" s="92"/>
      <c r="T43" s="90"/>
      <c r="U43" s="91"/>
      <c r="V43" s="92" t="str">
        <f t="shared" si="30"/>
        <v/>
      </c>
      <c r="W43" s="90"/>
      <c r="X43" s="91"/>
      <c r="Y43" s="92" t="str">
        <f t="shared" si="31"/>
        <v/>
      </c>
      <c r="Z43" s="90"/>
      <c r="AA43" s="91"/>
      <c r="AB43" s="92" t="str">
        <f t="shared" si="32"/>
        <v/>
      </c>
      <c r="AC43" s="91"/>
      <c r="AD43" s="93"/>
      <c r="AE43" s="93"/>
      <c r="AF43" s="94"/>
      <c r="AG43" s="99"/>
      <c r="AH43" s="94"/>
      <c r="AI43" s="94"/>
      <c r="AJ43" s="94"/>
      <c r="AL43" s="95">
        <f t="shared" si="25"/>
        <v>0</v>
      </c>
    </row>
    <row r="44" spans="2:38" ht="14.25">
      <c r="B44" s="96" t="s">
        <v>104</v>
      </c>
      <c r="C44" s="95"/>
      <c r="D44" s="97">
        <f>AH44</f>
        <v>0</v>
      </c>
      <c r="E44" s="90"/>
      <c r="F44" s="91"/>
      <c r="G44" s="92" t="str">
        <f t="shared" si="26"/>
        <v/>
      </c>
      <c r="H44" s="90"/>
      <c r="I44" s="91"/>
      <c r="J44" s="92" t="str">
        <f t="shared" si="27"/>
        <v/>
      </c>
      <c r="K44" s="90"/>
      <c r="L44" s="91"/>
      <c r="M44" s="92" t="str">
        <f t="shared" si="28"/>
        <v/>
      </c>
      <c r="N44" s="90"/>
      <c r="O44" s="91"/>
      <c r="P44" s="92" t="str">
        <f t="shared" si="29"/>
        <v/>
      </c>
      <c r="Q44" s="90"/>
      <c r="R44" s="91"/>
      <c r="S44" s="92"/>
      <c r="T44" s="90"/>
      <c r="U44" s="91"/>
      <c r="V44" s="92" t="str">
        <f t="shared" si="30"/>
        <v/>
      </c>
      <c r="W44" s="90"/>
      <c r="X44" s="91"/>
      <c r="Y44" s="92" t="str">
        <f t="shared" si="31"/>
        <v/>
      </c>
      <c r="Z44" s="90"/>
      <c r="AA44" s="91"/>
      <c r="AB44" s="92" t="str">
        <f t="shared" si="32"/>
        <v/>
      </c>
      <c r="AC44" s="91"/>
      <c r="AD44" s="93"/>
      <c r="AE44" s="93"/>
      <c r="AF44" s="94"/>
      <c r="AG44" s="93"/>
      <c r="AH44" s="98">
        <v>0</v>
      </c>
      <c r="AI44" s="94"/>
      <c r="AJ44" s="94"/>
      <c r="AL44" s="95">
        <f t="shared" si="25"/>
        <v>0</v>
      </c>
    </row>
    <row r="45" spans="2:38" ht="14.25">
      <c r="B45" s="96" t="s">
        <v>105</v>
      </c>
      <c r="C45" s="95"/>
      <c r="D45" s="97">
        <f>V45</f>
        <v>67547</v>
      </c>
      <c r="E45" s="90"/>
      <c r="F45" s="91"/>
      <c r="G45" s="92" t="str">
        <f t="shared" si="26"/>
        <v/>
      </c>
      <c r="H45" s="90"/>
      <c r="I45" s="91"/>
      <c r="J45" s="92" t="str">
        <f t="shared" ref="J45:J52" si="33">IF(SUM(H45:I45)=0,"",SUM(H45:I45))</f>
        <v/>
      </c>
      <c r="K45" s="90"/>
      <c r="L45" s="91"/>
      <c r="M45" s="92" t="str">
        <f t="shared" ref="M45:M52" si="34">IF(SUM(K45:L45)=0,"",SUM(K45:L45))</f>
        <v/>
      </c>
      <c r="N45" s="90"/>
      <c r="O45" s="91"/>
      <c r="P45" s="92" t="str">
        <f t="shared" ref="P45:P52" si="35">IF(SUM(N45:O45)=0,"",SUM(N45:O45))</f>
        <v/>
      </c>
      <c r="Q45" s="90"/>
      <c r="R45" s="91"/>
      <c r="S45" s="92"/>
      <c r="T45" s="90"/>
      <c r="U45" s="103">
        <v>67547</v>
      </c>
      <c r="V45" s="92">
        <f t="shared" ref="V45:V52" si="36">IF(SUM(T45:U45)=0,"",SUM(T45:U45))</f>
        <v>67547</v>
      </c>
      <c r="W45" s="90"/>
      <c r="X45" s="91"/>
      <c r="Y45" s="92" t="str">
        <f t="shared" ref="Y45:Y52" si="37">IF(SUM(W45:X45)=0,"",SUM(W45:X45))</f>
        <v/>
      </c>
      <c r="Z45" s="90"/>
      <c r="AA45" s="91"/>
      <c r="AB45" s="92" t="str">
        <f t="shared" ref="AB45:AB53" si="38">IF(SUM(Z45:AA45)=0,"",SUM(Z45:AA45))</f>
        <v/>
      </c>
      <c r="AC45" s="91"/>
      <c r="AD45" s="93"/>
      <c r="AE45" s="93"/>
      <c r="AF45" s="94"/>
      <c r="AG45" s="93"/>
      <c r="AH45" s="94"/>
      <c r="AI45" s="94"/>
      <c r="AJ45" s="94"/>
      <c r="AL45" s="95">
        <f t="shared" si="25"/>
        <v>0</v>
      </c>
    </row>
    <row r="46" spans="2:38" s="95" customFormat="1" ht="14.25">
      <c r="B46" s="96" t="s">
        <v>106</v>
      </c>
      <c r="D46" s="97">
        <f>AF46</f>
        <v>812</v>
      </c>
      <c r="E46" s="90"/>
      <c r="F46" s="91"/>
      <c r="G46" s="92"/>
      <c r="H46" s="90"/>
      <c r="I46" s="91"/>
      <c r="J46" s="92"/>
      <c r="K46" s="90"/>
      <c r="L46" s="91"/>
      <c r="M46" s="92"/>
      <c r="N46" s="90"/>
      <c r="O46" s="91"/>
      <c r="P46" s="92"/>
      <c r="Q46" s="90"/>
      <c r="R46" s="91"/>
      <c r="S46" s="92"/>
      <c r="T46" s="90"/>
      <c r="U46" s="91"/>
      <c r="V46" s="92"/>
      <c r="W46" s="90"/>
      <c r="X46" s="91"/>
      <c r="Y46" s="92"/>
      <c r="Z46" s="90"/>
      <c r="AA46" s="91"/>
      <c r="AB46" s="92"/>
      <c r="AC46" s="91"/>
      <c r="AD46" s="93"/>
      <c r="AE46" s="93"/>
      <c r="AF46" s="98">
        <v>812</v>
      </c>
      <c r="AG46" s="93"/>
      <c r="AH46" s="94"/>
      <c r="AI46" s="94"/>
      <c r="AJ46" s="94"/>
      <c r="AK46" s="57"/>
      <c r="AL46" s="95">
        <f t="shared" si="25"/>
        <v>0</v>
      </c>
    </row>
    <row r="47" spans="2:38" ht="14.25">
      <c r="B47" s="96" t="s">
        <v>107</v>
      </c>
      <c r="C47" s="95"/>
      <c r="D47" s="97" t="str">
        <f>J47</f>
        <v/>
      </c>
      <c r="E47" s="90"/>
      <c r="F47" s="91"/>
      <c r="G47" s="92" t="str">
        <f t="shared" si="26"/>
        <v/>
      </c>
      <c r="H47" s="90"/>
      <c r="I47" s="103">
        <v>0</v>
      </c>
      <c r="J47" s="92" t="str">
        <f>IF(SUM(H47:I47)=0,"",SUM(H47:I47))</f>
        <v/>
      </c>
      <c r="K47" s="90"/>
      <c r="L47" s="91"/>
      <c r="M47" s="92" t="str">
        <f t="shared" si="34"/>
        <v/>
      </c>
      <c r="N47" s="90"/>
      <c r="O47" s="91"/>
      <c r="P47" s="92" t="str">
        <f t="shared" si="35"/>
        <v/>
      </c>
      <c r="Q47" s="90"/>
      <c r="R47" s="91"/>
      <c r="S47" s="92"/>
      <c r="T47" s="90"/>
      <c r="U47" s="91"/>
      <c r="V47" s="92" t="str">
        <f t="shared" si="36"/>
        <v/>
      </c>
      <c r="W47" s="90"/>
      <c r="X47" s="91"/>
      <c r="Y47" s="92" t="str">
        <f t="shared" si="37"/>
        <v/>
      </c>
      <c r="Z47" s="90"/>
      <c r="AA47" s="91"/>
      <c r="AB47" s="92" t="str">
        <f t="shared" si="38"/>
        <v/>
      </c>
      <c r="AC47" s="91"/>
      <c r="AD47" s="93"/>
      <c r="AE47" s="93"/>
      <c r="AF47" s="94"/>
      <c r="AG47" s="93"/>
      <c r="AH47" s="94"/>
      <c r="AI47" s="94"/>
      <c r="AJ47" s="94"/>
      <c r="AL47" s="95" t="e">
        <f t="shared" si="25"/>
        <v>#VALUE!</v>
      </c>
    </row>
    <row r="48" spans="2:38" ht="14.25">
      <c r="B48" s="96" t="s">
        <v>108</v>
      </c>
      <c r="C48" s="95"/>
      <c r="D48" s="97">
        <f>M48</f>
        <v>46348</v>
      </c>
      <c r="E48" s="90"/>
      <c r="F48" s="91"/>
      <c r="G48" s="92" t="str">
        <f t="shared" si="26"/>
        <v/>
      </c>
      <c r="H48" s="90"/>
      <c r="I48" s="91"/>
      <c r="J48" s="92" t="str">
        <f t="shared" si="33"/>
        <v/>
      </c>
      <c r="K48" s="90"/>
      <c r="L48" s="103">
        <v>46348</v>
      </c>
      <c r="M48" s="92">
        <f t="shared" si="34"/>
        <v>46348</v>
      </c>
      <c r="N48" s="90"/>
      <c r="O48" s="91"/>
      <c r="P48" s="92" t="str">
        <f t="shared" si="35"/>
        <v/>
      </c>
      <c r="Q48" s="90"/>
      <c r="R48" s="91"/>
      <c r="S48" s="92"/>
      <c r="T48" s="90"/>
      <c r="U48" s="91"/>
      <c r="V48" s="92" t="str">
        <f t="shared" si="36"/>
        <v/>
      </c>
      <c r="W48" s="90"/>
      <c r="X48" s="91"/>
      <c r="Y48" s="92" t="str">
        <f t="shared" si="37"/>
        <v/>
      </c>
      <c r="Z48" s="90"/>
      <c r="AA48" s="91"/>
      <c r="AB48" s="92" t="str">
        <f t="shared" si="38"/>
        <v/>
      </c>
      <c r="AC48" s="91"/>
      <c r="AD48" s="93"/>
      <c r="AE48" s="93"/>
      <c r="AF48" s="94"/>
      <c r="AG48" s="93"/>
      <c r="AH48" s="94"/>
      <c r="AI48" s="94"/>
      <c r="AJ48" s="94"/>
      <c r="AL48" s="95">
        <f t="shared" si="25"/>
        <v>0</v>
      </c>
    </row>
    <row r="49" spans="2:38" ht="14.25">
      <c r="B49" s="96" t="s">
        <v>109</v>
      </c>
      <c r="C49" s="95"/>
      <c r="D49" s="97" t="str">
        <f>P49</f>
        <v/>
      </c>
      <c r="E49" s="90"/>
      <c r="F49" s="91"/>
      <c r="G49" s="92" t="str">
        <f t="shared" si="26"/>
        <v/>
      </c>
      <c r="H49" s="90"/>
      <c r="I49" s="91"/>
      <c r="J49" s="92" t="str">
        <f>IF(SUM(H49:I49)=0,"",SUM(H49:I49))</f>
        <v/>
      </c>
      <c r="K49" s="90"/>
      <c r="L49" s="91"/>
      <c r="M49" s="92" t="str">
        <f>IF(SUM(K49:L49)=0,"",SUM(K49:L49))</f>
        <v/>
      </c>
      <c r="N49" s="90"/>
      <c r="O49" s="103"/>
      <c r="P49" s="92" t="str">
        <f>IF(SUM(N49:O49)=0,"",SUM(N49:O49))</f>
        <v/>
      </c>
      <c r="Q49" s="90"/>
      <c r="R49" s="91"/>
      <c r="S49" s="92"/>
      <c r="T49" s="90"/>
      <c r="U49" s="91"/>
      <c r="V49" s="92" t="str">
        <f>IF(SUM(T49:U49)=0,"",SUM(T49:U49))</f>
        <v/>
      </c>
      <c r="W49" s="90"/>
      <c r="X49" s="91"/>
      <c r="Y49" s="92" t="str">
        <f>IF(SUM(W49:X49)=0,"",SUM(W49:X49))</f>
        <v/>
      </c>
      <c r="Z49" s="90"/>
      <c r="AA49" s="91"/>
      <c r="AB49" s="92" t="str">
        <f>IF(SUM(Z49:AA49)=0,"",SUM(Z49:AA49))</f>
        <v/>
      </c>
      <c r="AC49" s="91"/>
      <c r="AD49" s="93"/>
      <c r="AE49" s="93"/>
      <c r="AF49" s="94"/>
      <c r="AG49" s="93"/>
      <c r="AH49" s="94"/>
      <c r="AI49" s="94"/>
      <c r="AJ49" s="94"/>
      <c r="AL49" s="95" t="e">
        <f t="shared" si="25"/>
        <v>#VALUE!</v>
      </c>
    </row>
    <row r="50" spans="2:38" ht="14.25">
      <c r="B50" s="96" t="s">
        <v>110</v>
      </c>
      <c r="C50" s="95"/>
      <c r="D50" s="97" t="str">
        <f>S50</f>
        <v/>
      </c>
      <c r="E50" s="90"/>
      <c r="F50" s="91"/>
      <c r="G50" s="92"/>
      <c r="H50" s="90"/>
      <c r="I50" s="91"/>
      <c r="J50" s="92"/>
      <c r="K50" s="90"/>
      <c r="L50" s="91"/>
      <c r="M50" s="92"/>
      <c r="N50" s="90"/>
      <c r="O50" s="91"/>
      <c r="P50" s="92"/>
      <c r="Q50" s="90"/>
      <c r="R50" s="103">
        <v>0</v>
      </c>
      <c r="S50" s="92" t="str">
        <f>IF(SUM(Q50:R50)=0,"",SUM(Q50:R50))</f>
        <v/>
      </c>
      <c r="T50" s="90"/>
      <c r="U50" s="91"/>
      <c r="V50" s="92"/>
      <c r="W50" s="90"/>
      <c r="X50" s="91"/>
      <c r="Y50" s="92"/>
      <c r="Z50" s="90"/>
      <c r="AA50" s="91"/>
      <c r="AB50" s="92"/>
      <c r="AC50" s="91"/>
      <c r="AD50" s="93"/>
      <c r="AE50" s="93"/>
      <c r="AF50" s="94"/>
      <c r="AG50" s="93"/>
      <c r="AH50" s="94"/>
      <c r="AI50" s="94"/>
      <c r="AJ50" s="94"/>
      <c r="AL50" s="95" t="e">
        <f t="shared" si="25"/>
        <v>#VALUE!</v>
      </c>
    </row>
    <row r="51" spans="2:38" ht="14.25">
      <c r="B51" s="96" t="s">
        <v>111</v>
      </c>
      <c r="C51" s="95"/>
      <c r="D51" s="97">
        <f>V51</f>
        <v>5943</v>
      </c>
      <c r="E51" s="90"/>
      <c r="F51" s="91"/>
      <c r="G51" s="92"/>
      <c r="H51" s="90"/>
      <c r="I51" s="91"/>
      <c r="J51" s="92" t="str">
        <f>IF(SUM(H51:I51)=0,"",SUM(H51:I51))</f>
        <v/>
      </c>
      <c r="K51" s="90"/>
      <c r="L51" s="91"/>
      <c r="M51" s="92" t="str">
        <f>IF(SUM(K51:L51)=0,"",SUM(K51:L51))</f>
        <v/>
      </c>
      <c r="N51" s="90"/>
      <c r="O51" s="91"/>
      <c r="P51" s="92" t="str">
        <f>IF(SUM(N51:O51)=0,"",SUM(N51:O51))</f>
        <v/>
      </c>
      <c r="Q51" s="90"/>
      <c r="R51" s="91"/>
      <c r="S51" s="92"/>
      <c r="T51" s="90"/>
      <c r="U51" s="103">
        <v>5943</v>
      </c>
      <c r="V51" s="92">
        <f>IF(SUM(T51:U51)=0,"",SUM(T51:U51))</f>
        <v>5943</v>
      </c>
      <c r="W51" s="90"/>
      <c r="X51" s="91"/>
      <c r="Y51" s="92" t="str">
        <f>IF(SUM(W51:X51)=0,"",SUM(W51:X51))</f>
        <v/>
      </c>
      <c r="Z51" s="90"/>
      <c r="AA51" s="91"/>
      <c r="AB51" s="92" t="str">
        <f>IF(SUM(Z51:AA51)=0,"",SUM(Z51:AA51))</f>
        <v/>
      </c>
      <c r="AC51" s="91"/>
      <c r="AD51" s="93"/>
      <c r="AE51" s="93"/>
      <c r="AF51" s="94"/>
      <c r="AG51" s="93"/>
      <c r="AH51" s="94"/>
      <c r="AI51" s="94"/>
      <c r="AJ51" s="94"/>
      <c r="AL51" s="95">
        <f t="shared" si="25"/>
        <v>0</v>
      </c>
    </row>
    <row r="52" spans="2:38" ht="14.25">
      <c r="B52" s="96" t="s">
        <v>112</v>
      </c>
      <c r="C52" s="95"/>
      <c r="D52" s="97">
        <f>Y52</f>
        <v>5794</v>
      </c>
      <c r="E52" s="90"/>
      <c r="F52" s="91"/>
      <c r="G52" s="92" t="str">
        <f t="shared" si="26"/>
        <v/>
      </c>
      <c r="H52" s="90"/>
      <c r="I52" s="91"/>
      <c r="J52" s="92" t="str">
        <f t="shared" si="33"/>
        <v/>
      </c>
      <c r="K52" s="90"/>
      <c r="L52" s="91"/>
      <c r="M52" s="92" t="str">
        <f t="shared" si="34"/>
        <v/>
      </c>
      <c r="N52" s="90"/>
      <c r="O52" s="91"/>
      <c r="P52" s="92" t="str">
        <f t="shared" si="35"/>
        <v/>
      </c>
      <c r="Q52" s="90"/>
      <c r="R52" s="91"/>
      <c r="S52" s="92"/>
      <c r="T52" s="90"/>
      <c r="U52" s="91"/>
      <c r="V52" s="92" t="str">
        <f t="shared" si="36"/>
        <v/>
      </c>
      <c r="W52" s="90"/>
      <c r="X52" s="103">
        <v>5794</v>
      </c>
      <c r="Y52" s="92">
        <f t="shared" si="37"/>
        <v>5794</v>
      </c>
      <c r="Z52" s="90"/>
      <c r="AA52" s="91" t="str">
        <f>G52</f>
        <v/>
      </c>
      <c r="AB52" s="92" t="str">
        <f t="shared" si="38"/>
        <v/>
      </c>
      <c r="AC52" s="91"/>
      <c r="AD52" s="93"/>
      <c r="AE52" s="93"/>
      <c r="AF52" s="94"/>
      <c r="AG52" s="93"/>
      <c r="AH52" s="94"/>
      <c r="AI52" s="94"/>
      <c r="AJ52" s="94"/>
      <c r="AL52" s="95">
        <f t="shared" si="25"/>
        <v>0</v>
      </c>
    </row>
    <row r="53" spans="2:38" ht="14.25">
      <c r="B53" s="96" t="s">
        <v>113</v>
      </c>
      <c r="C53" s="95"/>
      <c r="D53" s="97">
        <f>AB53</f>
        <v>3380</v>
      </c>
      <c r="E53" s="90"/>
      <c r="F53" s="91"/>
      <c r="G53" s="92" t="str">
        <f t="shared" si="26"/>
        <v/>
      </c>
      <c r="H53" s="90"/>
      <c r="I53" s="91"/>
      <c r="J53" s="92" t="str">
        <f>IF(SUM(H53:I53)=0,"",SUM(H53:I53))</f>
        <v/>
      </c>
      <c r="K53" s="90"/>
      <c r="L53" s="91"/>
      <c r="M53" s="92" t="str">
        <f>IF(SUM(K53:L53)=0,"",SUM(K53:L53))</f>
        <v/>
      </c>
      <c r="N53" s="90"/>
      <c r="O53" s="91"/>
      <c r="P53" s="92" t="str">
        <f>IF(SUM(N53:O53)=0,"",SUM(N53:O53))</f>
        <v/>
      </c>
      <c r="Q53" s="90"/>
      <c r="R53" s="91"/>
      <c r="S53" s="92"/>
      <c r="T53" s="90"/>
      <c r="U53" s="91"/>
      <c r="V53" s="92" t="str">
        <f>IF(SUM(T53:U53)=0,"",SUM(T53:U53))</f>
        <v/>
      </c>
      <c r="W53" s="90"/>
      <c r="X53" s="91"/>
      <c r="Y53" s="92" t="str">
        <f>IF(SUM(W53:X53)=0,"",SUM(W53:X53))</f>
        <v/>
      </c>
      <c r="Z53" s="90"/>
      <c r="AA53" s="103">
        <v>3380</v>
      </c>
      <c r="AB53" s="92">
        <f t="shared" si="38"/>
        <v>3380</v>
      </c>
      <c r="AC53" s="91"/>
      <c r="AD53" s="93"/>
      <c r="AE53" s="93"/>
      <c r="AF53" s="94"/>
      <c r="AG53" s="93"/>
      <c r="AH53" s="94"/>
      <c r="AI53" s="94"/>
      <c r="AJ53" s="94"/>
      <c r="AL53" s="95">
        <f t="shared" si="25"/>
        <v>0</v>
      </c>
    </row>
    <row r="54" spans="2:38" ht="14.25">
      <c r="B54" s="96" t="s">
        <v>319</v>
      </c>
      <c r="C54" s="95"/>
      <c r="D54" s="352">
        <f>AC54</f>
        <v>11200</v>
      </c>
      <c r="E54" s="353"/>
      <c r="F54" s="91"/>
      <c r="G54" s="92"/>
      <c r="H54" s="353"/>
      <c r="I54" s="91"/>
      <c r="J54" s="92"/>
      <c r="K54" s="353"/>
      <c r="L54" s="91"/>
      <c r="M54" s="92"/>
      <c r="N54" s="353"/>
      <c r="O54" s="91"/>
      <c r="P54" s="92"/>
      <c r="Q54" s="353"/>
      <c r="R54" s="91"/>
      <c r="S54" s="92"/>
      <c r="T54" s="353"/>
      <c r="U54" s="91"/>
      <c r="V54" s="92"/>
      <c r="W54" s="353"/>
      <c r="X54" s="91"/>
      <c r="Y54" s="92"/>
      <c r="Z54" s="353"/>
      <c r="AA54" s="91"/>
      <c r="AB54" s="92"/>
      <c r="AC54" s="103">
        <v>11200</v>
      </c>
      <c r="AD54" s="93"/>
      <c r="AE54" s="93"/>
      <c r="AF54" s="354"/>
      <c r="AG54" s="93"/>
      <c r="AH54" s="354"/>
      <c r="AI54" s="354"/>
      <c r="AJ54" s="354"/>
      <c r="AL54" s="95"/>
    </row>
    <row r="55" spans="2:38" ht="14.25">
      <c r="B55" s="96" t="s">
        <v>114</v>
      </c>
      <c r="C55" s="95"/>
      <c r="D55" s="97">
        <f>AD55</f>
        <v>0</v>
      </c>
      <c r="E55" s="90"/>
      <c r="F55" s="91"/>
      <c r="G55" s="92" t="str">
        <f t="shared" si="26"/>
        <v/>
      </c>
      <c r="H55" s="90"/>
      <c r="I55" s="91"/>
      <c r="J55" s="92"/>
      <c r="K55" s="90"/>
      <c r="L55" s="91"/>
      <c r="M55" s="92"/>
      <c r="N55" s="90"/>
      <c r="O55" s="91"/>
      <c r="P55" s="92"/>
      <c r="Q55" s="90"/>
      <c r="R55" s="91"/>
      <c r="S55" s="92"/>
      <c r="T55" s="90"/>
      <c r="U55" s="91"/>
      <c r="V55" s="92"/>
      <c r="W55" s="90"/>
      <c r="X55" s="91"/>
      <c r="Y55" s="92"/>
      <c r="Z55" s="90"/>
      <c r="AA55" s="91"/>
      <c r="AB55" s="92"/>
      <c r="AC55" s="350"/>
      <c r="AD55" s="98">
        <v>0</v>
      </c>
      <c r="AE55" s="93"/>
      <c r="AF55" s="94"/>
      <c r="AG55" s="93"/>
      <c r="AH55" s="94"/>
      <c r="AI55" s="94"/>
      <c r="AJ55" s="94"/>
      <c r="AL55" s="95">
        <f t="shared" si="25"/>
        <v>0</v>
      </c>
    </row>
    <row r="56" spans="2:38" ht="14.25">
      <c r="B56" s="118" t="s">
        <v>115</v>
      </c>
      <c r="C56" s="119"/>
      <c r="D56" s="120">
        <f>AF56</f>
        <v>64798</v>
      </c>
      <c r="E56" s="121"/>
      <c r="F56" s="122"/>
      <c r="G56" s="123" t="str">
        <f>IF(SUM(E56:F56)=0,"",SUM(E56:F56))</f>
        <v/>
      </c>
      <c r="H56" s="121"/>
      <c r="I56" s="122"/>
      <c r="J56" s="123" t="str">
        <f>IF(SUM(H56:I56)=0,"",SUM(H56:I56))</f>
        <v/>
      </c>
      <c r="K56" s="121"/>
      <c r="L56" s="122"/>
      <c r="M56" s="123" t="str">
        <f>IF(SUM(K56:L56)=0,"",SUM(K56:L56))</f>
        <v/>
      </c>
      <c r="N56" s="121"/>
      <c r="O56" s="122"/>
      <c r="P56" s="123" t="str">
        <f>IF(SUM(N56:O56)=0,"",SUM(N56:O56))</f>
        <v/>
      </c>
      <c r="Q56" s="121"/>
      <c r="R56" s="122"/>
      <c r="S56" s="123"/>
      <c r="T56" s="121"/>
      <c r="U56" s="122"/>
      <c r="V56" s="123" t="str">
        <f>IF(SUM(T56:U56)=0,"",SUM(T56:U56))</f>
        <v/>
      </c>
      <c r="W56" s="121"/>
      <c r="X56" s="122"/>
      <c r="Y56" s="123" t="str">
        <f>IF(SUM(W56:X56)=0,"",SUM(W56:X56))</f>
        <v/>
      </c>
      <c r="Z56" s="121"/>
      <c r="AA56" s="122"/>
      <c r="AB56" s="123" t="str">
        <f>IF(SUM(Z56:AA56)=0,"",SUM(Z56:AA56))</f>
        <v/>
      </c>
      <c r="AC56" s="351"/>
      <c r="AD56" s="124"/>
      <c r="AE56" s="124"/>
      <c r="AF56" s="125">
        <v>64798</v>
      </c>
      <c r="AG56" s="124"/>
      <c r="AH56" s="126"/>
      <c r="AI56" s="126"/>
      <c r="AJ56" s="126"/>
      <c r="AL56" s="95">
        <f t="shared" si="25"/>
        <v>0</v>
      </c>
    </row>
    <row r="57" spans="2:38" ht="15" customHeight="1">
      <c r="B57" s="127" t="s">
        <v>116</v>
      </c>
      <c r="C57" s="128"/>
      <c r="D57" s="129">
        <f>SUM(D39:D56)</f>
        <v>2620196</v>
      </c>
      <c r="E57" s="130">
        <f t="shared" ref="E57:AJ57" si="39">SUM(E39:E56)</f>
        <v>0</v>
      </c>
      <c r="F57" s="131">
        <f t="shared" si="39"/>
        <v>0</v>
      </c>
      <c r="G57" s="132">
        <f t="shared" si="39"/>
        <v>0</v>
      </c>
      <c r="H57" s="130">
        <f t="shared" si="39"/>
        <v>0</v>
      </c>
      <c r="I57" s="131">
        <f t="shared" si="39"/>
        <v>0</v>
      </c>
      <c r="J57" s="133">
        <f t="shared" si="39"/>
        <v>0</v>
      </c>
      <c r="K57" s="130">
        <f t="shared" si="39"/>
        <v>0</v>
      </c>
      <c r="L57" s="131">
        <f>SUM(L39:L56)</f>
        <v>46348</v>
      </c>
      <c r="M57" s="133">
        <f t="shared" si="39"/>
        <v>46348</v>
      </c>
      <c r="N57" s="130">
        <f t="shared" si="39"/>
        <v>0</v>
      </c>
      <c r="O57" s="131">
        <f t="shared" si="39"/>
        <v>0</v>
      </c>
      <c r="P57" s="133">
        <f t="shared" si="39"/>
        <v>0</v>
      </c>
      <c r="Q57" s="133">
        <f t="shared" si="39"/>
        <v>0</v>
      </c>
      <c r="R57" s="133">
        <f t="shared" si="39"/>
        <v>0</v>
      </c>
      <c r="S57" s="133">
        <f t="shared" si="39"/>
        <v>0</v>
      </c>
      <c r="T57" s="130">
        <f t="shared" si="39"/>
        <v>0</v>
      </c>
      <c r="U57" s="131">
        <f t="shared" si="39"/>
        <v>73490</v>
      </c>
      <c r="V57" s="133">
        <f t="shared" si="39"/>
        <v>73490</v>
      </c>
      <c r="W57" s="130">
        <f t="shared" si="39"/>
        <v>0</v>
      </c>
      <c r="X57" s="131">
        <f t="shared" si="39"/>
        <v>5794</v>
      </c>
      <c r="Y57" s="133">
        <f t="shared" si="39"/>
        <v>5794</v>
      </c>
      <c r="Z57" s="130">
        <f t="shared" si="39"/>
        <v>0</v>
      </c>
      <c r="AA57" s="131">
        <f t="shared" si="39"/>
        <v>3380</v>
      </c>
      <c r="AB57" s="133">
        <f t="shared" si="39"/>
        <v>3380</v>
      </c>
      <c r="AC57" s="133">
        <f>SUM(AC39:AC56)</f>
        <v>11200</v>
      </c>
      <c r="AD57" s="120">
        <f t="shared" si="39"/>
        <v>0</v>
      </c>
      <c r="AE57" s="120">
        <f t="shared" si="39"/>
        <v>0</v>
      </c>
      <c r="AF57" s="120">
        <f t="shared" si="39"/>
        <v>65610</v>
      </c>
      <c r="AG57" s="134">
        <f t="shared" si="39"/>
        <v>1453899</v>
      </c>
      <c r="AH57" s="135">
        <f t="shared" si="39"/>
        <v>0</v>
      </c>
      <c r="AI57" s="135">
        <f t="shared" si="39"/>
        <v>960475</v>
      </c>
      <c r="AJ57" s="135">
        <f t="shared" si="39"/>
        <v>0</v>
      </c>
      <c r="AL57" s="95">
        <f>D57-SUM(G57,J57,M57,P57,S57,V57,AE57,AF57,AG57,AH57,AI57,AJ57,AD57,AB57,Y57,AC57)</f>
        <v>0</v>
      </c>
    </row>
    <row r="58" spans="2:38" s="144" customFormat="1" ht="24" customHeight="1">
      <c r="B58" s="109" t="s">
        <v>117</v>
      </c>
      <c r="C58" s="136"/>
      <c r="D58" s="137">
        <f>D38-D57</f>
        <v>100753.00100000016</v>
      </c>
      <c r="E58" s="112">
        <f t="shared" ref="E58:AJ58" si="40">+E38-E57</f>
        <v>369592</v>
      </c>
      <c r="F58" s="138">
        <f t="shared" si="40"/>
        <v>930362</v>
      </c>
      <c r="G58" s="139">
        <f t="shared" si="40"/>
        <v>1299954</v>
      </c>
      <c r="H58" s="112">
        <f t="shared" si="40"/>
        <v>180157</v>
      </c>
      <c r="I58" s="138">
        <f t="shared" si="40"/>
        <v>224416</v>
      </c>
      <c r="J58" s="139">
        <f t="shared" si="40"/>
        <v>404573</v>
      </c>
      <c r="K58" s="112">
        <f t="shared" si="40"/>
        <v>9729</v>
      </c>
      <c r="L58" s="138">
        <f t="shared" si="40"/>
        <v>-46348</v>
      </c>
      <c r="M58" s="139">
        <f t="shared" si="40"/>
        <v>-36619</v>
      </c>
      <c r="N58" s="112">
        <f t="shared" si="40"/>
        <v>11426</v>
      </c>
      <c r="O58" s="138">
        <f t="shared" si="40"/>
        <v>0</v>
      </c>
      <c r="P58" s="139">
        <f>+P38-P57</f>
        <v>11426</v>
      </c>
      <c r="Q58" s="139">
        <f t="shared" si="40"/>
        <v>0</v>
      </c>
      <c r="R58" s="139">
        <f>+R38-R57</f>
        <v>0</v>
      </c>
      <c r="S58" s="139">
        <f>+S38-S57</f>
        <v>0</v>
      </c>
      <c r="T58" s="112">
        <f t="shared" si="40"/>
        <v>49841</v>
      </c>
      <c r="U58" s="138">
        <f>+U38-U57</f>
        <v>-73489.998999999996</v>
      </c>
      <c r="V58" s="140">
        <f t="shared" si="40"/>
        <v>-23648.999000000003</v>
      </c>
      <c r="W58" s="112">
        <f t="shared" si="40"/>
        <v>38114</v>
      </c>
      <c r="X58" s="138">
        <f t="shared" si="40"/>
        <v>-5794</v>
      </c>
      <c r="Y58" s="140">
        <f t="shared" si="40"/>
        <v>32320</v>
      </c>
      <c r="Z58" s="112">
        <f t="shared" si="40"/>
        <v>11817</v>
      </c>
      <c r="AA58" s="138">
        <f t="shared" si="40"/>
        <v>-3380</v>
      </c>
      <c r="AB58" s="140">
        <f t="shared" si="40"/>
        <v>8437</v>
      </c>
      <c r="AC58" s="140">
        <f>+AC38-AC57</f>
        <v>1600</v>
      </c>
      <c r="AD58" s="141">
        <f t="shared" si="40"/>
        <v>88548</v>
      </c>
      <c r="AE58" s="141">
        <f t="shared" si="40"/>
        <v>208361</v>
      </c>
      <c r="AF58" s="141">
        <f t="shared" si="40"/>
        <v>520176</v>
      </c>
      <c r="AG58" s="142">
        <f>+AG38-AG57</f>
        <v>-1453899</v>
      </c>
      <c r="AH58" s="143">
        <f t="shared" si="40"/>
        <v>0</v>
      </c>
      <c r="AI58" s="143">
        <f t="shared" si="40"/>
        <v>-960475</v>
      </c>
      <c r="AJ58" s="143">
        <f t="shared" si="40"/>
        <v>0</v>
      </c>
      <c r="AL58" s="95">
        <f>D58-SUM(G58,J58,M58,P58,S58,V58,AE58,AF58,AG58,AH58,AI58,AJ58,AD58,AB58,Y58,AC58)</f>
        <v>0</v>
      </c>
    </row>
    <row r="60" spans="2:38">
      <c r="B60" s="145" t="s">
        <v>118</v>
      </c>
      <c r="C60" s="145"/>
    </row>
    <row r="61" spans="2:38">
      <c r="B61" s="146" t="s">
        <v>119</v>
      </c>
      <c r="C61" s="146"/>
      <c r="F61" s="147" t="s">
        <v>120</v>
      </c>
    </row>
    <row r="62" spans="2:38" ht="13.5" thickBot="1"/>
    <row r="63" spans="2:38" s="147" customFormat="1" ht="13.5" thickBot="1">
      <c r="B63" s="148" t="s">
        <v>121</v>
      </c>
      <c r="C63" s="149"/>
      <c r="D63" s="365">
        <f>D57/D38</f>
        <v>0.96297137470677641</v>
      </c>
      <c r="F63" s="364"/>
      <c r="U63" s="57"/>
      <c r="V63" s="57"/>
      <c r="W63" s="57"/>
      <c r="X63" s="57"/>
      <c r="Y63" s="57"/>
      <c r="Z63" s="57"/>
      <c r="AA63" s="57"/>
    </row>
    <row r="64" spans="2:38" s="147" customFormat="1" ht="13.5" thickBot="1">
      <c r="F64" s="57"/>
      <c r="U64" s="57"/>
      <c r="V64" s="57"/>
      <c r="W64" s="57"/>
      <c r="X64" s="57"/>
      <c r="Y64" s="57"/>
      <c r="Z64" s="57"/>
      <c r="AA64" s="57"/>
    </row>
    <row r="65" spans="2:28" s="147" customFormat="1" ht="13.5" thickBot="1">
      <c r="B65" s="148" t="s">
        <v>122</v>
      </c>
      <c r="C65" s="149"/>
      <c r="D65" s="365">
        <f>D40/D57</f>
        <v>0</v>
      </c>
      <c r="F65" s="364"/>
      <c r="U65" s="57"/>
      <c r="V65" s="57"/>
      <c r="W65" s="57"/>
      <c r="X65" s="57"/>
      <c r="Y65" s="57"/>
      <c r="Z65" s="57"/>
      <c r="AA65" s="57"/>
    </row>
    <row r="66" spans="2:28" ht="13.5" thickBot="1"/>
    <row r="67" spans="2:28" ht="13.5" thickBot="1">
      <c r="B67" s="148" t="s">
        <v>320</v>
      </c>
      <c r="C67" s="149"/>
      <c r="D67" s="150">
        <f>(D42+D43+D44)/(D41+D42+D43+D44)</f>
        <v>0.60218466567317241</v>
      </c>
      <c r="F67" s="364"/>
      <c r="AB67" s="57">
        <f>AB58/'R4 Mengen und Sammlung'!R7</f>
        <v>90.72043010752688</v>
      </c>
    </row>
    <row r="68" spans="2:28">
      <c r="D68" s="151"/>
      <c r="I68" s="151"/>
    </row>
    <row r="70" spans="2:28">
      <c r="G70" s="152"/>
    </row>
  </sheetData>
  <sheetProtection algorithmName="SHA-512" hashValue="5IVbXMg+ehSosnaL9vcrAFhhCS9RJaBQQZaBqNR3Hh3/LLXLa0oTAQDd1zVRcFvRL2aB05d+nbVDW9yXV8IC3Q==" saltValue="0lJDppyUYLeXakRA3qE2ag==" spinCount="100000" sheet="1" objects="1" scenarios="1"/>
  <mergeCells count="16">
    <mergeCell ref="F2:G2"/>
    <mergeCell ref="E3:G3"/>
    <mergeCell ref="H3:J3"/>
    <mergeCell ref="K3:M3"/>
    <mergeCell ref="N3:P3"/>
    <mergeCell ref="AG2:AG3"/>
    <mergeCell ref="AH2:AH3"/>
    <mergeCell ref="AI2:AI3"/>
    <mergeCell ref="AJ2:AJ3"/>
    <mergeCell ref="Q3:S3"/>
    <mergeCell ref="AE2:AE3"/>
    <mergeCell ref="Z3:AB3"/>
    <mergeCell ref="W3:Y3"/>
    <mergeCell ref="T3:V3"/>
    <mergeCell ref="AF2:AF5"/>
    <mergeCell ref="AC3:AC4"/>
  </mergeCells>
  <phoneticPr fontId="0" type="noConversion"/>
  <conditionalFormatting sqref="D63">
    <cfRule type="expression" dxfId="37" priority="10">
      <formula>F63&gt;95</formula>
    </cfRule>
  </conditionalFormatting>
  <conditionalFormatting sqref="F63">
    <cfRule type="expression" dxfId="36" priority="6">
      <formula>$D$63&lt;95%</formula>
    </cfRule>
    <cfRule type="expression" dxfId="35" priority="7">
      <formula>$D$63&gt;105%</formula>
    </cfRule>
    <cfRule type="expression" dxfId="34" priority="9">
      <formula>$D$63&gt;95%</formula>
    </cfRule>
  </conditionalFormatting>
  <conditionalFormatting sqref="F65">
    <cfRule type="expression" dxfId="33" priority="4">
      <formula>$D$65&gt;0</formula>
    </cfRule>
    <cfRule type="expression" dxfId="32" priority="8">
      <formula>$D$65=0</formula>
    </cfRule>
  </conditionalFormatting>
  <conditionalFormatting sqref="F67">
    <cfRule type="expression" dxfId="31" priority="1">
      <formula>$D$67&lt;50%</formula>
    </cfRule>
    <cfRule type="expression" dxfId="30" priority="2">
      <formula>$D$67&gt;50%</formula>
    </cfRule>
  </conditionalFormatting>
  <printOptions horizontalCentered="1" verticalCentered="1"/>
  <pageMargins left="0.51181102362204722" right="0.51181102362204722" top="0.74803149606299213" bottom="0.74803149606299213" header="0.51181102362204722" footer="0.51181102362204722"/>
  <pageSetup paperSize="8" scale="55" orientation="landscape" r:id="rId1"/>
  <headerFooter>
    <oddFooter>&amp;L&amp;"Arial,Standard"&amp;10&amp;F/&amp;D
&amp;R&amp;"Arial,Standard"&amp;10&amp;A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 codeName="Tabelle3">
    <pageSetUpPr fitToPage="1"/>
  </sheetPr>
  <dimension ref="A1:AD60"/>
  <sheetViews>
    <sheetView showOutlineSymbols="0" zoomScaleNormal="100" workbookViewId="0">
      <selection activeCell="D7" sqref="D7"/>
    </sheetView>
  </sheetViews>
  <sheetFormatPr baseColWidth="10" defaultColWidth="7" defaultRowHeight="12.75"/>
  <cols>
    <col min="1" max="1" width="43.44140625" style="57" customWidth="1"/>
    <col min="2" max="2" width="9.44140625" style="57" customWidth="1"/>
    <col min="3" max="4" width="10.109375" style="57" customWidth="1"/>
    <col min="5" max="14" width="7.5546875" style="57" customWidth="1"/>
    <col min="15" max="16" width="9.109375" style="57" customWidth="1"/>
    <col min="17" max="22" width="7.5546875" style="57" customWidth="1"/>
    <col min="23" max="23" width="14.77734375" style="57" customWidth="1"/>
    <col min="24" max="25" width="7" style="57"/>
    <col min="26" max="26" width="30.44140625" style="57" customWidth="1"/>
    <col min="27" max="27" width="19.21875" style="57" bestFit="1" customWidth="1"/>
    <col min="28" max="28" width="20.21875" style="57" customWidth="1"/>
    <col min="29" max="29" width="16.88671875" style="57" bestFit="1" customWidth="1"/>
    <col min="30" max="30" width="20.21875" style="57" bestFit="1" customWidth="1"/>
    <col min="31" max="16384" width="7" style="57"/>
  </cols>
  <sheetData>
    <row r="1" spans="1:30" ht="24" customHeight="1">
      <c r="A1" s="153" t="s">
        <v>123</v>
      </c>
      <c r="B1" s="154">
        <f>'R2 Grunddaten der Gde'!C8</f>
        <v>2021</v>
      </c>
      <c r="C1" s="155" t="s">
        <v>124</v>
      </c>
      <c r="D1" s="155"/>
      <c r="E1" s="155"/>
      <c r="F1" s="155"/>
      <c r="G1" s="156"/>
      <c r="H1" s="156"/>
      <c r="I1" s="156"/>
      <c r="J1" s="156"/>
      <c r="K1" s="156"/>
      <c r="L1" s="156"/>
      <c r="M1" s="156"/>
      <c r="N1" s="156"/>
      <c r="O1" s="156"/>
      <c r="P1" s="156"/>
      <c r="Q1" s="156"/>
      <c r="R1" s="156"/>
      <c r="S1" s="156"/>
      <c r="T1" s="156"/>
      <c r="U1" s="156"/>
      <c r="V1" s="157"/>
      <c r="W1" s="157"/>
    </row>
    <row r="2" spans="1:30" ht="24" customHeight="1">
      <c r="A2" s="158" t="s">
        <v>125</v>
      </c>
      <c r="B2" s="159">
        <f>ROUND('R2 Grunddaten der Gde'!C13+'R2 Grunddaten der Gde'!C14/5+'R2 Grunddaten der Gde'!C15/200,0)</f>
        <v>28650</v>
      </c>
      <c r="C2" s="409" t="s">
        <v>51</v>
      </c>
      <c r="D2" s="410"/>
      <c r="E2" s="160" t="s">
        <v>52</v>
      </c>
      <c r="F2" s="136"/>
      <c r="G2" s="136"/>
      <c r="H2" s="136"/>
      <c r="I2" s="136"/>
      <c r="J2" s="136"/>
      <c r="K2" s="136"/>
      <c r="L2" s="136"/>
      <c r="M2" s="136"/>
      <c r="N2" s="161"/>
      <c r="O2" s="136"/>
      <c r="P2" s="161"/>
      <c r="Q2" s="136"/>
      <c r="R2" s="161"/>
      <c r="S2" s="162"/>
      <c r="T2" s="162"/>
      <c r="U2" s="162"/>
      <c r="V2" s="163"/>
      <c r="W2" s="163"/>
      <c r="Z2" s="164" t="s">
        <v>126</v>
      </c>
      <c r="AA2" s="164" t="s">
        <v>127</v>
      </c>
      <c r="AB2" s="164" t="s">
        <v>128</v>
      </c>
      <c r="AC2" s="164" t="s">
        <v>129</v>
      </c>
      <c r="AD2" s="164" t="s">
        <v>130</v>
      </c>
    </row>
    <row r="3" spans="1:30" ht="15.75" customHeight="1">
      <c r="A3" s="69" t="s">
        <v>131</v>
      </c>
      <c r="B3" s="165" t="str">
        <f>'R2 Grunddaten der Gde'!C6</f>
        <v>Muster</v>
      </c>
      <c r="C3" s="411" t="s">
        <v>57</v>
      </c>
      <c r="D3" s="412"/>
      <c r="E3" s="411" t="s">
        <v>58</v>
      </c>
      <c r="F3" s="412"/>
      <c r="G3" s="411" t="s">
        <v>59</v>
      </c>
      <c r="H3" s="412"/>
      <c r="I3" s="411" t="s">
        <v>60</v>
      </c>
      <c r="J3" s="412"/>
      <c r="K3" s="421" t="s">
        <v>132</v>
      </c>
      <c r="L3" s="412"/>
      <c r="M3" s="411" t="s">
        <v>62</v>
      </c>
      <c r="N3" s="412"/>
      <c r="O3" s="411" t="s">
        <v>133</v>
      </c>
      <c r="P3" s="412"/>
      <c r="Q3" s="411" t="s">
        <v>63</v>
      </c>
      <c r="R3" s="420"/>
      <c r="S3" s="413" t="s">
        <v>315</v>
      </c>
      <c r="T3" s="404" t="s">
        <v>309</v>
      </c>
      <c r="U3" s="406" t="s">
        <v>310</v>
      </c>
      <c r="V3" s="166" t="s">
        <v>64</v>
      </c>
      <c r="W3" s="166" t="s">
        <v>134</v>
      </c>
      <c r="Z3" s="167" t="s">
        <v>57</v>
      </c>
      <c r="AA3" s="168">
        <f>D7</f>
        <v>6222</v>
      </c>
      <c r="AB3" s="347">
        <f t="shared" ref="AB3:AB14" si="0">AA3/SUM($AA$3:$AA$14)</f>
        <v>0.59483747609942639</v>
      </c>
      <c r="AC3" s="168">
        <f>'R3 Gderechnung KR'!G58</f>
        <v>1299954</v>
      </c>
      <c r="AD3" s="347">
        <f t="shared" ref="AD3:AD14" si="1">AC3/(SUM($AC$3:$AC$14))</f>
        <v>0.72155928889394405</v>
      </c>
    </row>
    <row r="4" spans="1:30" ht="15.75">
      <c r="A4" s="69" t="s">
        <v>66</v>
      </c>
      <c r="B4" s="165">
        <f>'R2 Grunddaten der Gde'!C9</f>
        <v>11</v>
      </c>
      <c r="C4" s="169" t="s">
        <v>67</v>
      </c>
      <c r="D4" s="170" t="s">
        <v>69</v>
      </c>
      <c r="E4" s="169" t="s">
        <v>67</v>
      </c>
      <c r="F4" s="170" t="s">
        <v>69</v>
      </c>
      <c r="G4" s="169" t="s">
        <v>67</v>
      </c>
      <c r="H4" s="170" t="s">
        <v>69</v>
      </c>
      <c r="I4" s="169" t="s">
        <v>67</v>
      </c>
      <c r="J4" s="170" t="s">
        <v>69</v>
      </c>
      <c r="K4" s="169" t="s">
        <v>67</v>
      </c>
      <c r="L4" s="170" t="s">
        <v>69</v>
      </c>
      <c r="M4" s="169" t="s">
        <v>67</v>
      </c>
      <c r="N4" s="170" t="s">
        <v>69</v>
      </c>
      <c r="O4" s="169" t="s">
        <v>67</v>
      </c>
      <c r="P4" s="170" t="s">
        <v>69</v>
      </c>
      <c r="Q4" s="169" t="s">
        <v>67</v>
      </c>
      <c r="R4" s="355" t="s">
        <v>69</v>
      </c>
      <c r="S4" s="414"/>
      <c r="T4" s="405"/>
      <c r="U4" s="407"/>
      <c r="V4" s="171" t="s">
        <v>70</v>
      </c>
      <c r="W4" s="171" t="s">
        <v>135</v>
      </c>
      <c r="Z4" s="167" t="s">
        <v>58</v>
      </c>
      <c r="AA4" s="168">
        <f>$F7</f>
        <v>1726</v>
      </c>
      <c r="AB4" s="347">
        <f t="shared" si="0"/>
        <v>0.16500956022944552</v>
      </c>
      <c r="AC4" s="168">
        <f>'R3 Gderechnung KR'!J58</f>
        <v>404573</v>
      </c>
      <c r="AD4" s="347">
        <f t="shared" si="1"/>
        <v>0.22456441242204697</v>
      </c>
    </row>
    <row r="5" spans="1:30" ht="15" customHeight="1" thickBot="1">
      <c r="A5" s="172"/>
      <c r="B5" s="173"/>
      <c r="C5" s="174"/>
      <c r="D5" s="175"/>
      <c r="E5" s="174"/>
      <c r="F5" s="175"/>
      <c r="G5" s="174"/>
      <c r="H5" s="175"/>
      <c r="I5" s="174"/>
      <c r="J5" s="175"/>
      <c r="K5" s="174"/>
      <c r="L5" s="175"/>
      <c r="M5" s="174"/>
      <c r="N5" s="175"/>
      <c r="O5" s="174"/>
      <c r="P5" s="175"/>
      <c r="Q5" s="174"/>
      <c r="R5" s="356"/>
      <c r="S5" s="415"/>
      <c r="T5" s="176"/>
      <c r="U5" s="408"/>
      <c r="V5" s="177"/>
      <c r="W5" s="171"/>
      <c r="Z5" s="167" t="s">
        <v>136</v>
      </c>
      <c r="AA5" s="168">
        <f>$H7</f>
        <v>604</v>
      </c>
      <c r="AB5" s="347">
        <f t="shared" si="0"/>
        <v>5.7743785850860423E-2</v>
      </c>
      <c r="AC5" s="168">
        <f>'R3 Gderechnung KR'!M58</f>
        <v>-36619</v>
      </c>
      <c r="AD5" s="347">
        <f t="shared" si="1"/>
        <v>-2.0325934302296341E-2</v>
      </c>
    </row>
    <row r="6" spans="1:30" ht="14.25">
      <c r="A6" s="178"/>
      <c r="B6" s="179"/>
      <c r="C6" s="180"/>
      <c r="D6" s="181"/>
      <c r="E6" s="180"/>
      <c r="F6" s="181"/>
      <c r="G6" s="180"/>
      <c r="H6" s="181"/>
      <c r="I6" s="180"/>
      <c r="J6" s="181"/>
      <c r="K6" s="180"/>
      <c r="L6" s="181"/>
      <c r="M6" s="180"/>
      <c r="N6" s="181"/>
      <c r="O6" s="180"/>
      <c r="P6" s="181"/>
      <c r="Q6" s="180"/>
      <c r="R6" s="357"/>
      <c r="S6" s="360"/>
      <c r="T6" s="182"/>
      <c r="U6" s="183"/>
      <c r="V6" s="184"/>
      <c r="W6" s="185"/>
      <c r="Z6" s="167" t="s">
        <v>60</v>
      </c>
      <c r="AA6" s="168">
        <f>$J7</f>
        <v>359</v>
      </c>
      <c r="AB6" s="347">
        <f t="shared" si="0"/>
        <v>3.4321223709369027E-2</v>
      </c>
      <c r="AC6" s="168">
        <f>'R3 Gderechnung KR'!P58</f>
        <v>11426</v>
      </c>
      <c r="AD6" s="347">
        <f t="shared" si="1"/>
        <v>6.3421755192123765E-3</v>
      </c>
    </row>
    <row r="7" spans="1:30" ht="15" thickBot="1">
      <c r="A7" s="186" t="s">
        <v>137</v>
      </c>
      <c r="B7" s="161"/>
      <c r="C7" s="187"/>
      <c r="D7" s="188">
        <v>6222</v>
      </c>
      <c r="E7" s="187"/>
      <c r="F7" s="188">
        <v>1726</v>
      </c>
      <c r="G7" s="189"/>
      <c r="H7" s="188">
        <v>604</v>
      </c>
      <c r="I7" s="189"/>
      <c r="J7" s="190">
        <v>359</v>
      </c>
      <c r="K7" s="189"/>
      <c r="L7" s="190"/>
      <c r="M7" s="187"/>
      <c r="N7" s="190">
        <v>654</v>
      </c>
      <c r="O7" s="187"/>
      <c r="P7" s="190">
        <v>54</v>
      </c>
      <c r="Q7" s="187"/>
      <c r="R7" s="358">
        <v>93</v>
      </c>
      <c r="S7" s="191">
        <v>20</v>
      </c>
      <c r="T7" s="191">
        <v>50</v>
      </c>
      <c r="U7" s="192">
        <v>10</v>
      </c>
      <c r="V7" s="193">
        <v>668</v>
      </c>
      <c r="W7" s="194">
        <f>SUM(D7,F7,H7,J7,L7,N7,P7,R7,S7,T7,U7,V7)</f>
        <v>10460</v>
      </c>
      <c r="Z7" s="167" t="s">
        <v>132</v>
      </c>
      <c r="AA7" s="168">
        <f>$L7</f>
        <v>0</v>
      </c>
      <c r="AB7" s="347">
        <f t="shared" si="0"/>
        <v>0</v>
      </c>
      <c r="AC7" s="168">
        <f>'R3 Gderechnung KR'!S58</f>
        <v>0</v>
      </c>
      <c r="AD7" s="347">
        <f t="shared" si="1"/>
        <v>0</v>
      </c>
    </row>
    <row r="8" spans="1:30" ht="14.25">
      <c r="A8" s="195" t="s">
        <v>138</v>
      </c>
      <c r="B8" s="196"/>
      <c r="C8" s="197"/>
      <c r="D8" s="198"/>
      <c r="E8" s="197"/>
      <c r="F8" s="198"/>
      <c r="G8" s="197"/>
      <c r="H8" s="198"/>
      <c r="I8" s="197"/>
      <c r="J8" s="198"/>
      <c r="K8" s="197"/>
      <c r="L8" s="198"/>
      <c r="M8" s="197"/>
      <c r="N8" s="199"/>
      <c r="O8" s="197"/>
      <c r="P8" s="199"/>
      <c r="Q8" s="197"/>
      <c r="R8" s="199"/>
      <c r="S8" s="361"/>
      <c r="T8" s="200"/>
      <c r="U8" s="201"/>
      <c r="V8" s="202"/>
      <c r="W8" s="144"/>
      <c r="Z8" s="167" t="s">
        <v>62</v>
      </c>
      <c r="AA8" s="168">
        <f>$N7</f>
        <v>654</v>
      </c>
      <c r="AB8" s="347">
        <f t="shared" si="0"/>
        <v>6.2523900573613761E-2</v>
      </c>
      <c r="AC8" s="168">
        <f>'R3 Gderechnung KR'!V58</f>
        <v>-23648.999000000003</v>
      </c>
      <c r="AD8" s="347">
        <f t="shared" si="1"/>
        <v>-1.3126737485706108E-2</v>
      </c>
    </row>
    <row r="9" spans="1:30" ht="14.25">
      <c r="A9" s="203" t="s">
        <v>139</v>
      </c>
      <c r="B9" s="204"/>
      <c r="C9" s="205">
        <v>1</v>
      </c>
      <c r="D9" s="181"/>
      <c r="E9" s="205">
        <v>1</v>
      </c>
      <c r="F9" s="181"/>
      <c r="G9" s="205">
        <v>1</v>
      </c>
      <c r="H9" s="181"/>
      <c r="I9" s="205">
        <v>1</v>
      </c>
      <c r="J9" s="181"/>
      <c r="K9" s="205"/>
      <c r="L9" s="181"/>
      <c r="M9" s="205">
        <v>7</v>
      </c>
      <c r="N9" s="181"/>
      <c r="O9" s="205">
        <v>7</v>
      </c>
      <c r="P9" s="181"/>
      <c r="Q9" s="205">
        <v>1</v>
      </c>
      <c r="R9" s="357"/>
      <c r="S9" s="363"/>
      <c r="T9" s="206"/>
      <c r="U9" s="207"/>
      <c r="V9" s="208">
        <v>1</v>
      </c>
      <c r="W9" s="144"/>
      <c r="Z9" s="167" t="s">
        <v>133</v>
      </c>
      <c r="AA9" s="168">
        <f>$P7</f>
        <v>54</v>
      </c>
      <c r="AB9" s="347">
        <f t="shared" si="0"/>
        <v>5.1625239005736135E-3</v>
      </c>
      <c r="AC9" s="168">
        <f>'R3 Gderechnung KR'!Y58</f>
        <v>32320</v>
      </c>
      <c r="AD9" s="347">
        <f t="shared" si="1"/>
        <v>1.7939708802813235E-2</v>
      </c>
    </row>
    <row r="10" spans="1:30" ht="14.25">
      <c r="A10" s="195" t="s">
        <v>140</v>
      </c>
      <c r="B10" s="196"/>
      <c r="C10" s="197"/>
      <c r="D10" s="198"/>
      <c r="E10" s="197"/>
      <c r="F10" s="198"/>
      <c r="G10" s="197"/>
      <c r="H10" s="198"/>
      <c r="I10" s="197"/>
      <c r="J10" s="198"/>
      <c r="K10" s="197"/>
      <c r="L10" s="198"/>
      <c r="M10" s="197"/>
      <c r="N10" s="198"/>
      <c r="O10" s="197"/>
      <c r="P10" s="198"/>
      <c r="Q10" s="197"/>
      <c r="R10" s="199"/>
      <c r="S10" s="361"/>
      <c r="T10" s="340"/>
      <c r="U10" s="201"/>
      <c r="V10" s="202"/>
      <c r="W10" s="144"/>
      <c r="Z10" s="167" t="s">
        <v>63</v>
      </c>
      <c r="AA10" s="168">
        <f>R7</f>
        <v>93</v>
      </c>
      <c r="AB10" s="347">
        <f t="shared" si="0"/>
        <v>8.8910133843212238E-3</v>
      </c>
      <c r="AC10" s="168">
        <f>'R3 Gderechnung KR'!AB58</f>
        <v>8437</v>
      </c>
      <c r="AD10" s="347">
        <f t="shared" si="1"/>
        <v>4.6830854941007196E-3</v>
      </c>
    </row>
    <row r="11" spans="1:30" ht="14.25">
      <c r="A11" s="186" t="s">
        <v>141</v>
      </c>
      <c r="B11" s="161"/>
      <c r="C11" s="209">
        <v>52</v>
      </c>
      <c r="D11" s="210" t="s">
        <v>142</v>
      </c>
      <c r="E11" s="209">
        <v>52</v>
      </c>
      <c r="F11" s="210" t="s">
        <v>142</v>
      </c>
      <c r="G11" s="209">
        <v>12</v>
      </c>
      <c r="H11" s="210" t="s">
        <v>142</v>
      </c>
      <c r="I11" s="209">
        <v>12</v>
      </c>
      <c r="J11" s="210" t="s">
        <v>142</v>
      </c>
      <c r="K11" s="209"/>
      <c r="L11" s="210" t="s">
        <v>142</v>
      </c>
      <c r="M11" s="209"/>
      <c r="N11" s="210" t="s">
        <v>142</v>
      </c>
      <c r="O11" s="209"/>
      <c r="P11" s="210" t="s">
        <v>142</v>
      </c>
      <c r="Q11" s="209"/>
      <c r="R11" s="359" t="s">
        <v>142</v>
      </c>
      <c r="S11" s="362"/>
      <c r="T11" s="211"/>
      <c r="U11" s="212"/>
      <c r="V11" s="213"/>
      <c r="W11" s="144"/>
      <c r="Z11" s="167" t="s">
        <v>313</v>
      </c>
      <c r="AA11" s="168">
        <f>S7</f>
        <v>20</v>
      </c>
      <c r="AB11" s="347">
        <f t="shared" si="0"/>
        <v>1.9120458891013384E-3</v>
      </c>
      <c r="AC11" s="168">
        <f>'R3 Gderechnung KR'!AC58</f>
        <v>1600</v>
      </c>
      <c r="AD11" s="347">
        <f t="shared" si="1"/>
        <v>8.8810439617887293E-4</v>
      </c>
    </row>
    <row r="12" spans="1:30" ht="14.25">
      <c r="A12" s="416" t="s">
        <v>143</v>
      </c>
      <c r="B12" s="417"/>
      <c r="C12" s="214"/>
      <c r="D12" s="215"/>
      <c r="E12" s="214"/>
      <c r="F12" s="216"/>
      <c r="G12" s="214"/>
      <c r="H12" s="216"/>
      <c r="I12" s="214"/>
      <c r="J12" s="216"/>
      <c r="K12" s="214"/>
      <c r="L12" s="216"/>
      <c r="M12" s="214"/>
      <c r="N12" s="216"/>
      <c r="O12" s="214"/>
      <c r="P12" s="216"/>
      <c r="Q12" s="214"/>
      <c r="R12" s="216"/>
      <c r="S12" s="341"/>
      <c r="T12" s="217"/>
      <c r="U12" s="218"/>
      <c r="V12" s="219"/>
      <c r="W12" s="144"/>
      <c r="Z12" s="167" t="s">
        <v>278</v>
      </c>
      <c r="AA12" s="168">
        <f>T7</f>
        <v>50</v>
      </c>
      <c r="AB12" s="347">
        <f t="shared" si="0"/>
        <v>4.7801147227533461E-3</v>
      </c>
      <c r="AC12" s="168">
        <f>'R3 Gderechnung KR'!AD32</f>
        <v>6700</v>
      </c>
      <c r="AD12" s="347">
        <f t="shared" si="1"/>
        <v>3.7189371589990304E-3</v>
      </c>
    </row>
    <row r="13" spans="1:30" ht="14.25">
      <c r="A13" s="195" t="s">
        <v>144</v>
      </c>
      <c r="B13" s="196"/>
      <c r="C13" s="197"/>
      <c r="D13" s="198"/>
      <c r="E13" s="197"/>
      <c r="F13" s="198"/>
      <c r="G13" s="197"/>
      <c r="H13" s="198"/>
      <c r="I13" s="197"/>
      <c r="J13" s="198"/>
      <c r="K13" s="197"/>
      <c r="L13" s="198"/>
      <c r="M13" s="197"/>
      <c r="N13" s="199"/>
      <c r="O13" s="197"/>
      <c r="P13" s="199"/>
      <c r="Q13" s="197"/>
      <c r="R13" s="199"/>
      <c r="S13" s="220"/>
      <c r="T13" s="200"/>
      <c r="U13" s="220"/>
      <c r="V13" s="221"/>
      <c r="W13" s="144"/>
      <c r="Z13" s="167" t="s">
        <v>316</v>
      </c>
      <c r="AA13" s="168">
        <f>U7</f>
        <v>10</v>
      </c>
      <c r="AB13" s="347">
        <f t="shared" si="0"/>
        <v>9.5602294455066918E-4</v>
      </c>
      <c r="AC13" s="168">
        <f>'R3 Gderechnung KR'!AD29</f>
        <v>8300</v>
      </c>
      <c r="AD13" s="347">
        <f t="shared" si="1"/>
        <v>4.6070415551779029E-3</v>
      </c>
    </row>
    <row r="14" spans="1:30" ht="14.25">
      <c r="A14" s="222" t="s">
        <v>145</v>
      </c>
      <c r="B14" s="223"/>
      <c r="C14" s="224"/>
      <c r="D14" s="225"/>
      <c r="E14" s="225"/>
      <c r="F14" s="225"/>
      <c r="G14" s="225"/>
      <c r="H14" s="225"/>
      <c r="I14" s="225"/>
      <c r="J14" s="225"/>
      <c r="K14" s="225"/>
      <c r="L14" s="225"/>
      <c r="M14" s="225"/>
      <c r="N14" s="225"/>
      <c r="O14" s="225"/>
      <c r="P14" s="225"/>
      <c r="Q14" s="225"/>
      <c r="R14" s="226"/>
      <c r="S14" s="225"/>
      <c r="T14" s="225"/>
      <c r="U14" s="225"/>
      <c r="V14" s="227">
        <v>1</v>
      </c>
      <c r="W14" s="144"/>
      <c r="Z14" s="167" t="s">
        <v>64</v>
      </c>
      <c r="AA14" s="168">
        <f>$V7</f>
        <v>668</v>
      </c>
      <c r="AB14" s="347">
        <f t="shared" si="0"/>
        <v>6.3862332695984708E-2</v>
      </c>
      <c r="AC14" s="168">
        <f>'R3 Gderechnung KR'!AD58</f>
        <v>88548</v>
      </c>
      <c r="AD14" s="347">
        <f t="shared" si="1"/>
        <v>4.9149917545529276E-2</v>
      </c>
    </row>
    <row r="15" spans="1:30" ht="14.25">
      <c r="A15" s="228" t="s">
        <v>146</v>
      </c>
      <c r="B15" s="229"/>
      <c r="C15" s="230"/>
      <c r="D15" s="231"/>
      <c r="E15" s="232"/>
      <c r="F15" s="231"/>
      <c r="G15" s="232"/>
      <c r="H15" s="231"/>
      <c r="I15" s="232"/>
      <c r="J15" s="231"/>
      <c r="K15" s="231"/>
      <c r="L15" s="231"/>
      <c r="M15" s="232"/>
      <c r="N15" s="231"/>
      <c r="O15" s="232"/>
      <c r="P15" s="231"/>
      <c r="Q15" s="232"/>
      <c r="R15" s="233"/>
      <c r="S15" s="231"/>
      <c r="T15" s="231"/>
      <c r="U15" s="231"/>
      <c r="V15" s="234">
        <v>129</v>
      </c>
      <c r="W15" s="144"/>
    </row>
    <row r="16" spans="1:30" ht="15">
      <c r="A16" s="236" t="s">
        <v>147</v>
      </c>
      <c r="B16" s="237"/>
      <c r="C16" s="238"/>
      <c r="D16" s="239"/>
      <c r="E16" s="240"/>
      <c r="F16" s="240"/>
      <c r="G16" s="240"/>
      <c r="H16" s="240"/>
      <c r="I16" s="240"/>
      <c r="J16" s="240"/>
      <c r="K16" s="240"/>
      <c r="L16" s="240"/>
      <c r="M16" s="240"/>
      <c r="N16" s="240"/>
      <c r="O16" s="240"/>
      <c r="P16" s="240"/>
      <c r="Q16" s="240"/>
      <c r="R16" s="241"/>
      <c r="S16" s="242"/>
      <c r="T16" s="242"/>
      <c r="U16" s="242"/>
      <c r="V16" s="243" t="s">
        <v>148</v>
      </c>
      <c r="W16" s="144"/>
    </row>
    <row r="17" spans="1:28" ht="14.25">
      <c r="A17" s="222" t="s">
        <v>149</v>
      </c>
      <c r="B17" s="223"/>
      <c r="C17" s="224"/>
      <c r="D17" s="245"/>
      <c r="E17" s="225"/>
      <c r="F17" s="225"/>
      <c r="G17" s="225"/>
      <c r="H17" s="225"/>
      <c r="I17" s="225"/>
      <c r="J17" s="225"/>
      <c r="K17" s="225"/>
      <c r="L17" s="225"/>
      <c r="M17" s="225"/>
      <c r="N17" s="225"/>
      <c r="O17" s="225"/>
      <c r="P17" s="225"/>
      <c r="Q17" s="225"/>
      <c r="R17" s="226"/>
      <c r="S17" s="225"/>
      <c r="T17" s="225"/>
      <c r="U17" s="225"/>
      <c r="V17" s="246" t="s">
        <v>150</v>
      </c>
      <c r="W17" s="144"/>
    </row>
    <row r="18" spans="1:28" ht="14.25">
      <c r="A18" s="247" t="s">
        <v>151</v>
      </c>
      <c r="B18" s="248"/>
      <c r="C18" s="249"/>
      <c r="D18" s="250"/>
      <c r="E18" s="251"/>
      <c r="F18" s="251"/>
      <c r="G18" s="251"/>
      <c r="H18" s="251"/>
      <c r="I18" s="251"/>
      <c r="J18" s="251"/>
      <c r="K18" s="251"/>
      <c r="L18" s="251"/>
      <c r="M18" s="251"/>
      <c r="N18" s="251"/>
      <c r="O18" s="251"/>
      <c r="P18" s="251"/>
      <c r="Q18" s="251"/>
      <c r="R18" s="252"/>
      <c r="S18" s="251"/>
      <c r="T18" s="251"/>
      <c r="U18" s="251"/>
      <c r="V18" s="253" t="s">
        <v>150</v>
      </c>
      <c r="W18" s="144"/>
    </row>
    <row r="19" spans="1:28" ht="14.25">
      <c r="A19" s="247" t="s">
        <v>152</v>
      </c>
      <c r="B19" s="248"/>
      <c r="C19" s="249"/>
      <c r="D19" s="250"/>
      <c r="E19" s="251"/>
      <c r="F19" s="251"/>
      <c r="G19" s="251"/>
      <c r="H19" s="251"/>
      <c r="I19" s="251"/>
      <c r="J19" s="251"/>
      <c r="K19" s="251"/>
      <c r="L19" s="251"/>
      <c r="M19" s="251"/>
      <c r="N19" s="251"/>
      <c r="O19" s="251"/>
      <c r="P19" s="251"/>
      <c r="Q19" s="251"/>
      <c r="R19" s="252"/>
      <c r="S19" s="251"/>
      <c r="T19" s="251"/>
      <c r="U19" s="251"/>
      <c r="V19" s="253" t="s">
        <v>150</v>
      </c>
      <c r="W19" s="144"/>
      <c r="Z19" s="235"/>
      <c r="AA19" s="235" t="str">
        <f t="shared" ref="AA19:AA28" si="2">AB2</f>
        <v>Menge (Tonnen/Jahr) in %</v>
      </c>
      <c r="AB19" s="235" t="str">
        <f t="shared" ref="AB19:AB28" si="3">AD2</f>
        <v>Nettokosten (CHF/Jahr) in %</v>
      </c>
    </row>
    <row r="20" spans="1:28" ht="14.25">
      <c r="A20" s="247" t="s">
        <v>153</v>
      </c>
      <c r="B20" s="248"/>
      <c r="C20" s="249"/>
      <c r="D20" s="250"/>
      <c r="E20" s="251"/>
      <c r="F20" s="251"/>
      <c r="G20" s="251"/>
      <c r="H20" s="251"/>
      <c r="I20" s="251"/>
      <c r="J20" s="251"/>
      <c r="K20" s="251"/>
      <c r="L20" s="251"/>
      <c r="M20" s="251"/>
      <c r="N20" s="251"/>
      <c r="O20" s="251"/>
      <c r="P20" s="251"/>
      <c r="Q20" s="251"/>
      <c r="R20" s="252"/>
      <c r="S20" s="251"/>
      <c r="T20" s="251"/>
      <c r="U20" s="251"/>
      <c r="V20" s="253" t="s">
        <v>154</v>
      </c>
      <c r="W20" s="144"/>
      <c r="Z20" s="244" t="str">
        <f t="shared" ref="Z20:Z26" si="4">Z3</f>
        <v>Kehricht/Kleinsperrgut</v>
      </c>
      <c r="AA20" s="348">
        <f t="shared" si="2"/>
        <v>0.59483747609942639</v>
      </c>
      <c r="AB20" s="348">
        <f t="shared" si="3"/>
        <v>0.72155928889394405</v>
      </c>
    </row>
    <row r="21" spans="1:28" ht="14.25">
      <c r="A21" s="247" t="s">
        <v>279</v>
      </c>
      <c r="B21" s="248"/>
      <c r="C21" s="249"/>
      <c r="D21" s="250"/>
      <c r="E21" s="251"/>
      <c r="F21" s="251"/>
      <c r="G21" s="251"/>
      <c r="H21" s="251"/>
      <c r="I21" s="251"/>
      <c r="J21" s="251"/>
      <c r="K21" s="251"/>
      <c r="L21" s="251"/>
      <c r="M21" s="251"/>
      <c r="N21" s="251"/>
      <c r="O21" s="251"/>
      <c r="P21" s="251"/>
      <c r="Q21" s="251"/>
      <c r="R21" s="252"/>
      <c r="S21" s="251"/>
      <c r="T21" s="251"/>
      <c r="U21" s="251"/>
      <c r="V21" s="253" t="s">
        <v>150</v>
      </c>
      <c r="W21" s="144"/>
      <c r="Z21" s="244" t="str">
        <f t="shared" si="4"/>
        <v>Grüngut</v>
      </c>
      <c r="AA21" s="348">
        <f t="shared" si="2"/>
        <v>0.16500956022944552</v>
      </c>
      <c r="AB21" s="348">
        <f t="shared" si="3"/>
        <v>0.22456441242204697</v>
      </c>
    </row>
    <row r="22" spans="1:28" ht="14.25">
      <c r="A22" s="247" t="s">
        <v>156</v>
      </c>
      <c r="B22" s="248"/>
      <c r="C22" s="249"/>
      <c r="D22" s="250"/>
      <c r="E22" s="251"/>
      <c r="F22" s="251"/>
      <c r="G22" s="251"/>
      <c r="H22" s="251"/>
      <c r="I22" s="251"/>
      <c r="J22" s="251"/>
      <c r="K22" s="251"/>
      <c r="L22" s="251"/>
      <c r="M22" s="251"/>
      <c r="N22" s="251"/>
      <c r="O22" s="251"/>
      <c r="P22" s="251"/>
      <c r="Q22" s="251"/>
      <c r="R22" s="252"/>
      <c r="S22" s="251"/>
      <c r="T22" s="251"/>
      <c r="U22" s="251"/>
      <c r="V22" s="253" t="s">
        <v>154</v>
      </c>
      <c r="W22" s="144"/>
      <c r="Z22" s="244" t="str">
        <f t="shared" si="4"/>
        <v xml:space="preserve">Papier </v>
      </c>
      <c r="AA22" s="348">
        <f t="shared" si="2"/>
        <v>5.7743785850860423E-2</v>
      </c>
      <c r="AB22" s="348">
        <f t="shared" si="3"/>
        <v>-2.0325934302296341E-2</v>
      </c>
    </row>
    <row r="23" spans="1:28" ht="14.25">
      <c r="A23" s="247" t="s">
        <v>275</v>
      </c>
      <c r="B23" s="248"/>
      <c r="C23" s="249"/>
      <c r="D23" s="250"/>
      <c r="E23" s="251"/>
      <c r="F23" s="251"/>
      <c r="G23" s="251"/>
      <c r="H23" s="251"/>
      <c r="I23" s="251"/>
      <c r="J23" s="251"/>
      <c r="K23" s="251"/>
      <c r="L23" s="251"/>
      <c r="M23" s="251"/>
      <c r="N23" s="251"/>
      <c r="O23" s="251"/>
      <c r="P23" s="251"/>
      <c r="Q23" s="251"/>
      <c r="R23" s="252"/>
      <c r="S23" s="251"/>
      <c r="T23" s="251"/>
      <c r="U23" s="251"/>
      <c r="V23" s="253" t="s">
        <v>150</v>
      </c>
      <c r="W23" s="144"/>
      <c r="Z23" s="244" t="str">
        <f t="shared" si="4"/>
        <v>Karton</v>
      </c>
      <c r="AA23" s="348">
        <f t="shared" si="2"/>
        <v>3.4321223709369027E-2</v>
      </c>
      <c r="AB23" s="348">
        <f t="shared" si="3"/>
        <v>6.3421755192123765E-3</v>
      </c>
    </row>
    <row r="24" spans="1:28" ht="14.25">
      <c r="A24" s="247" t="s">
        <v>157</v>
      </c>
      <c r="B24" s="336"/>
      <c r="C24" s="337"/>
      <c r="D24" s="338"/>
      <c r="E24" s="256"/>
      <c r="F24" s="256"/>
      <c r="G24" s="256"/>
      <c r="H24" s="256"/>
      <c r="I24" s="256"/>
      <c r="J24" s="256"/>
      <c r="K24" s="256"/>
      <c r="L24" s="256"/>
      <c r="M24" s="256"/>
      <c r="N24" s="256"/>
      <c r="O24" s="256"/>
      <c r="P24" s="256"/>
      <c r="Q24" s="256"/>
      <c r="R24" s="339"/>
      <c r="S24" s="256"/>
      <c r="T24" s="256"/>
      <c r="U24" s="256"/>
      <c r="V24" s="253" t="s">
        <v>150</v>
      </c>
      <c r="W24" s="144"/>
      <c r="Z24" s="244" t="str">
        <f t="shared" si="4"/>
        <v>Papier/Karton gem.</v>
      </c>
      <c r="AA24" s="348">
        <f t="shared" si="2"/>
        <v>0</v>
      </c>
      <c r="AB24" s="348">
        <f t="shared" si="3"/>
        <v>0</v>
      </c>
    </row>
    <row r="25" spans="1:28" ht="14.25">
      <c r="A25" s="335" t="s">
        <v>283</v>
      </c>
      <c r="B25" s="336"/>
      <c r="C25" s="337"/>
      <c r="D25" s="338"/>
      <c r="E25" s="256"/>
      <c r="F25" s="256"/>
      <c r="G25" s="256"/>
      <c r="H25" s="256"/>
      <c r="I25" s="256"/>
      <c r="J25" s="256"/>
      <c r="K25" s="256"/>
      <c r="L25" s="256"/>
      <c r="M25" s="256"/>
      <c r="N25" s="256"/>
      <c r="O25" s="256"/>
      <c r="P25" s="256"/>
      <c r="Q25" s="256"/>
      <c r="R25" s="339"/>
      <c r="S25" s="256"/>
      <c r="T25" s="256"/>
      <c r="U25" s="256"/>
      <c r="V25" s="253" t="s">
        <v>150</v>
      </c>
      <c r="W25" s="144"/>
      <c r="Z25" s="244" t="str">
        <f t="shared" si="4"/>
        <v>Glas</v>
      </c>
      <c r="AA25" s="348">
        <f t="shared" si="2"/>
        <v>6.2523900573613761E-2</v>
      </c>
      <c r="AB25" s="348">
        <f t="shared" si="3"/>
        <v>-1.3126737485706108E-2</v>
      </c>
    </row>
    <row r="26" spans="1:28" ht="14.25">
      <c r="A26" s="335" t="s">
        <v>263</v>
      </c>
      <c r="B26" s="336"/>
      <c r="C26" s="337"/>
      <c r="D26" s="338"/>
      <c r="E26" s="256"/>
      <c r="F26" s="256"/>
      <c r="G26" s="256"/>
      <c r="H26" s="256"/>
      <c r="I26" s="256"/>
      <c r="J26" s="256"/>
      <c r="K26" s="256"/>
      <c r="L26" s="256"/>
      <c r="M26" s="256"/>
      <c r="N26" s="256"/>
      <c r="O26" s="256"/>
      <c r="P26" s="256"/>
      <c r="Q26" s="256"/>
      <c r="R26" s="339"/>
      <c r="S26" s="256"/>
      <c r="T26" s="256"/>
      <c r="U26" s="256"/>
      <c r="V26" s="253" t="s">
        <v>150</v>
      </c>
      <c r="W26" s="144"/>
      <c r="Z26" s="244" t="str">
        <f t="shared" si="4"/>
        <v>Aluminium/Weissblech</v>
      </c>
      <c r="AA26" s="348">
        <f t="shared" si="2"/>
        <v>5.1625239005736135E-3</v>
      </c>
      <c r="AB26" s="348">
        <f t="shared" si="3"/>
        <v>1.7939708802813235E-2</v>
      </c>
    </row>
    <row r="27" spans="1:28" ht="14.25">
      <c r="A27" s="247" t="s">
        <v>284</v>
      </c>
      <c r="B27" s="248"/>
      <c r="C27" s="249"/>
      <c r="D27" s="250"/>
      <c r="E27" s="251"/>
      <c r="F27" s="251"/>
      <c r="G27" s="251"/>
      <c r="H27" s="251"/>
      <c r="I27" s="251"/>
      <c r="J27" s="251"/>
      <c r="K27" s="251"/>
      <c r="L27" s="251"/>
      <c r="M27" s="251"/>
      <c r="N27" s="251"/>
      <c r="O27" s="251"/>
      <c r="P27" s="251"/>
      <c r="Q27" s="251"/>
      <c r="R27" s="252"/>
      <c r="S27" s="251"/>
      <c r="T27" s="251"/>
      <c r="U27" s="251"/>
      <c r="V27" s="253" t="s">
        <v>150</v>
      </c>
      <c r="W27" s="144"/>
      <c r="Z27" s="244" t="s">
        <v>63</v>
      </c>
      <c r="AA27" s="348">
        <f t="shared" si="2"/>
        <v>8.8910133843212238E-3</v>
      </c>
      <c r="AB27" s="348">
        <f t="shared" si="3"/>
        <v>4.6830854941007196E-3</v>
      </c>
    </row>
    <row r="28" spans="1:28" ht="14.25">
      <c r="A28" s="335" t="s">
        <v>311</v>
      </c>
      <c r="B28" s="336"/>
      <c r="C28" s="337"/>
      <c r="D28" s="338"/>
      <c r="E28" s="256"/>
      <c r="F28" s="256"/>
      <c r="G28" s="256"/>
      <c r="H28" s="256"/>
      <c r="I28" s="256"/>
      <c r="J28" s="256"/>
      <c r="K28" s="256"/>
      <c r="L28" s="256"/>
      <c r="M28" s="256"/>
      <c r="N28" s="256"/>
      <c r="O28" s="256"/>
      <c r="P28" s="256"/>
      <c r="Q28" s="256"/>
      <c r="R28" s="339"/>
      <c r="S28" s="256"/>
      <c r="T28" s="256"/>
      <c r="U28" s="256"/>
      <c r="V28" s="253" t="s">
        <v>154</v>
      </c>
      <c r="W28" s="144"/>
      <c r="Z28" s="244" t="s">
        <v>313</v>
      </c>
      <c r="AA28" s="348">
        <f t="shared" si="2"/>
        <v>1.9120458891013384E-3</v>
      </c>
      <c r="AB28" s="348">
        <f t="shared" si="3"/>
        <v>8.8810439617887293E-4</v>
      </c>
    </row>
    <row r="29" spans="1:28" ht="14.25">
      <c r="A29" s="335" t="s">
        <v>312</v>
      </c>
      <c r="B29" s="336"/>
      <c r="C29" s="337"/>
      <c r="D29" s="338"/>
      <c r="E29" s="256"/>
      <c r="F29" s="256"/>
      <c r="G29" s="256"/>
      <c r="H29" s="256"/>
      <c r="I29" s="256"/>
      <c r="J29" s="256"/>
      <c r="K29" s="256"/>
      <c r="L29" s="256"/>
      <c r="M29" s="256"/>
      <c r="N29" s="256"/>
      <c r="O29" s="256"/>
      <c r="P29" s="256"/>
      <c r="Q29" s="256"/>
      <c r="R29" s="339"/>
      <c r="S29" s="256"/>
      <c r="T29" s="256"/>
      <c r="U29" s="256"/>
      <c r="V29" s="253" t="s">
        <v>154</v>
      </c>
      <c r="W29" s="144"/>
      <c r="Z29" s="244" t="s">
        <v>278</v>
      </c>
      <c r="AA29" s="348">
        <f t="shared" ref="AA29:AA30" si="5">AB12</f>
        <v>4.7801147227533461E-3</v>
      </c>
      <c r="AB29" s="348">
        <f t="shared" ref="AB29:AB30" si="6">AD12</f>
        <v>3.7189371589990304E-3</v>
      </c>
    </row>
    <row r="30" spans="1:28" ht="14.25">
      <c r="A30" s="228" t="s">
        <v>276</v>
      </c>
      <c r="B30" s="229"/>
      <c r="C30" s="230"/>
      <c r="D30" s="254"/>
      <c r="E30" s="232"/>
      <c r="F30" s="232"/>
      <c r="G30" s="232"/>
      <c r="H30" s="232"/>
      <c r="I30" s="232"/>
      <c r="J30" s="232"/>
      <c r="K30" s="232"/>
      <c r="L30" s="232"/>
      <c r="M30" s="232"/>
      <c r="N30" s="232"/>
      <c r="O30" s="232"/>
      <c r="P30" s="232"/>
      <c r="Q30" s="232"/>
      <c r="R30" s="255"/>
      <c r="S30" s="256"/>
      <c r="T30" s="256"/>
      <c r="U30" s="256"/>
      <c r="V30" s="253" t="s">
        <v>154</v>
      </c>
      <c r="W30" s="144"/>
      <c r="Z30" s="244" t="s">
        <v>316</v>
      </c>
      <c r="AA30" s="348">
        <f t="shared" si="5"/>
        <v>9.5602294455066918E-4</v>
      </c>
      <c r="AB30" s="348">
        <f t="shared" si="6"/>
        <v>4.6070415551779029E-3</v>
      </c>
    </row>
    <row r="31" spans="1:28" ht="15" thickBot="1">
      <c r="A31" s="257" t="s">
        <v>158</v>
      </c>
      <c r="B31" s="136"/>
      <c r="C31" s="258"/>
      <c r="D31" s="259"/>
      <c r="E31" s="260"/>
      <c r="F31" s="260"/>
      <c r="G31" s="260"/>
      <c r="H31" s="260"/>
      <c r="I31" s="260"/>
      <c r="J31" s="260"/>
      <c r="K31" s="260"/>
      <c r="L31" s="260"/>
      <c r="M31" s="260"/>
      <c r="N31" s="260"/>
      <c r="O31" s="260"/>
      <c r="P31" s="260"/>
      <c r="Q31" s="260"/>
      <c r="R31" s="261"/>
      <c r="S31" s="262"/>
      <c r="T31" s="262"/>
      <c r="U31" s="262"/>
      <c r="V31" s="263" t="s">
        <v>154</v>
      </c>
      <c r="W31" s="144"/>
      <c r="Z31" s="244" t="str">
        <f t="shared" ref="Z31" si="7">Z14</f>
        <v>Übrige</v>
      </c>
      <c r="AA31" s="348">
        <f t="shared" ref="AA31" si="8">AB14</f>
        <v>6.3862332695984708E-2</v>
      </c>
      <c r="AB31" s="348">
        <f t="shared" ref="AB31" si="9">AD14</f>
        <v>4.9149917545529276E-2</v>
      </c>
    </row>
    <row r="32" spans="1:28" ht="15" thickBot="1">
      <c r="A32" s="264" t="s">
        <v>159</v>
      </c>
      <c r="B32" s="265"/>
      <c r="C32" s="418" t="s">
        <v>160</v>
      </c>
      <c r="D32" s="419"/>
      <c r="E32" s="419"/>
      <c r="F32" s="266"/>
      <c r="G32" s="266"/>
      <c r="H32" s="266"/>
      <c r="I32" s="266"/>
      <c r="J32" s="266"/>
      <c r="K32" s="266"/>
      <c r="L32" s="266"/>
      <c r="M32" s="266"/>
      <c r="N32" s="266"/>
      <c r="O32" s="266"/>
      <c r="P32" s="266"/>
      <c r="Q32" s="266"/>
      <c r="R32" s="266"/>
      <c r="S32" s="266"/>
      <c r="T32" s="266"/>
      <c r="U32" s="266"/>
      <c r="V32" s="267"/>
      <c r="W32" s="144"/>
      <c r="AA32" s="151"/>
      <c r="AB32" s="151"/>
    </row>
    <row r="33" spans="1:23" ht="14.25">
      <c r="C33" s="144"/>
      <c r="D33" s="144"/>
      <c r="E33" s="144"/>
      <c r="F33" s="144"/>
      <c r="G33" s="144"/>
      <c r="H33" s="144"/>
      <c r="I33" s="144"/>
      <c r="J33" s="144"/>
      <c r="K33" s="144"/>
      <c r="L33" s="144"/>
      <c r="M33" s="144"/>
      <c r="N33" s="144"/>
      <c r="O33" s="144"/>
      <c r="P33" s="144"/>
      <c r="Q33" s="144"/>
      <c r="R33" s="144"/>
      <c r="S33" s="144"/>
      <c r="T33" s="144"/>
      <c r="U33" s="144"/>
      <c r="V33" s="268"/>
      <c r="W33" s="144"/>
    </row>
    <row r="34" spans="1:23" ht="14.25">
      <c r="A34" s="269"/>
      <c r="B34" s="269"/>
      <c r="C34" s="144"/>
      <c r="D34" s="144"/>
      <c r="E34" s="144"/>
      <c r="F34" s="144"/>
      <c r="G34" s="144"/>
      <c r="H34" s="144"/>
      <c r="I34" s="144"/>
      <c r="J34" s="144"/>
      <c r="K34" s="144"/>
      <c r="L34" s="144"/>
      <c r="M34" s="144"/>
      <c r="N34" s="144"/>
      <c r="O34" s="144"/>
      <c r="P34" s="144"/>
      <c r="Q34" s="144"/>
      <c r="R34" s="144"/>
      <c r="S34" s="144"/>
      <c r="T34" s="144"/>
      <c r="U34" s="144"/>
      <c r="V34" s="144"/>
      <c r="W34" s="144"/>
    </row>
    <row r="35" spans="1:23" ht="14.25">
      <c r="A35" s="270" t="s">
        <v>161</v>
      </c>
      <c r="B35" s="271"/>
      <c r="C35" s="144"/>
      <c r="D35" s="144" t="s">
        <v>162</v>
      </c>
      <c r="E35" s="144"/>
      <c r="F35" s="144"/>
      <c r="G35" s="144"/>
      <c r="H35" s="144"/>
      <c r="I35" s="144"/>
      <c r="J35" s="144"/>
      <c r="K35" s="144"/>
      <c r="L35" s="144"/>
      <c r="M35" s="144"/>
      <c r="N35" s="144"/>
      <c r="O35" s="144"/>
      <c r="P35" s="144"/>
      <c r="Q35" s="144"/>
      <c r="R35" s="144"/>
      <c r="S35" s="144"/>
      <c r="T35" s="144"/>
      <c r="U35" s="144"/>
      <c r="V35" s="144"/>
      <c r="W35" s="144"/>
    </row>
    <row r="36" spans="1:23" ht="14.25">
      <c r="C36" s="144"/>
      <c r="D36" s="144"/>
      <c r="E36" s="144"/>
      <c r="F36" s="144"/>
      <c r="G36" s="144"/>
      <c r="H36" s="144"/>
      <c r="I36" s="144"/>
      <c r="J36" s="144"/>
      <c r="K36" s="144"/>
      <c r="L36" s="144"/>
      <c r="M36" s="144"/>
      <c r="N36" s="144"/>
      <c r="O36" s="144"/>
      <c r="P36" s="144"/>
      <c r="Q36" s="144"/>
      <c r="R36" s="144"/>
      <c r="S36" s="144"/>
      <c r="T36" s="144"/>
      <c r="U36" s="144"/>
      <c r="V36" s="144"/>
      <c r="W36" s="144"/>
    </row>
    <row r="37" spans="1:23" ht="14.25">
      <c r="A37" s="272" t="s">
        <v>301</v>
      </c>
      <c r="B37" s="273">
        <f>1-(D7/W7)</f>
        <v>0.40516252390057361</v>
      </c>
      <c r="C37" s="144"/>
      <c r="D37" s="217"/>
      <c r="E37" s="144"/>
      <c r="F37" s="144"/>
      <c r="G37" s="144"/>
      <c r="H37" s="144"/>
      <c r="I37" s="144"/>
      <c r="J37" s="144"/>
      <c r="K37" s="144"/>
      <c r="L37" s="144"/>
      <c r="M37" s="144"/>
      <c r="N37" s="144"/>
      <c r="O37" s="144"/>
      <c r="P37" s="144"/>
      <c r="Q37" s="144"/>
      <c r="R37" s="144"/>
      <c r="S37" s="144"/>
      <c r="T37" s="144"/>
      <c r="U37" s="144"/>
      <c r="V37" s="144"/>
      <c r="W37" s="144"/>
    </row>
    <row r="38" spans="1:23" ht="14.25">
      <c r="A38" s="274"/>
      <c r="B38" s="274"/>
      <c r="C38" s="144"/>
      <c r="D38" s="144"/>
      <c r="E38" s="144"/>
      <c r="F38" s="144"/>
      <c r="G38" s="144"/>
      <c r="H38" s="144"/>
      <c r="I38" s="144"/>
      <c r="J38" s="144"/>
      <c r="K38" s="144"/>
      <c r="L38" s="144"/>
      <c r="M38" s="144"/>
      <c r="N38" s="144"/>
      <c r="O38" s="144"/>
      <c r="P38" s="144"/>
      <c r="Q38" s="144"/>
      <c r="R38" s="144"/>
      <c r="S38" s="144"/>
      <c r="T38" s="144"/>
      <c r="U38" s="144"/>
      <c r="V38" s="144"/>
      <c r="W38" s="144"/>
    </row>
    <row r="39" spans="1:23" ht="14.25">
      <c r="C39" s="144"/>
      <c r="E39" s="144"/>
      <c r="F39" s="144"/>
      <c r="G39" s="144"/>
      <c r="H39" s="144"/>
      <c r="I39" s="144"/>
      <c r="J39" s="144"/>
      <c r="K39" s="144"/>
      <c r="L39" s="144"/>
      <c r="M39" s="144"/>
      <c r="N39" s="144"/>
      <c r="O39" s="144"/>
      <c r="P39" s="144"/>
      <c r="Q39" s="144"/>
      <c r="R39" s="144"/>
      <c r="S39" s="144"/>
      <c r="T39" s="144"/>
      <c r="U39" s="144"/>
      <c r="V39" s="144"/>
      <c r="W39" s="144"/>
    </row>
    <row r="40" spans="1:23" ht="14.25">
      <c r="O40" s="144"/>
    </row>
    <row r="41" spans="1:23" ht="14.25">
      <c r="O41" s="144"/>
    </row>
    <row r="42" spans="1:23" ht="14.25">
      <c r="H42" s="151"/>
      <c r="O42" s="144"/>
    </row>
    <row r="43" spans="1:23" ht="14.25">
      <c r="H43" s="275"/>
      <c r="O43" s="144"/>
    </row>
    <row r="44" spans="1:23" ht="14.25">
      <c r="O44" s="144"/>
    </row>
    <row r="45" spans="1:23" ht="14.25">
      <c r="O45" s="144"/>
    </row>
    <row r="46" spans="1:23" ht="14.25">
      <c r="O46" s="144"/>
    </row>
    <row r="47" spans="1:23" ht="14.25">
      <c r="O47" s="144"/>
    </row>
    <row r="48" spans="1:23" ht="14.25">
      <c r="O48" s="144"/>
    </row>
    <row r="49" spans="15:15" ht="14.25">
      <c r="O49" s="144"/>
    </row>
    <row r="50" spans="15:15" ht="14.25">
      <c r="O50" s="144"/>
    </row>
    <row r="51" spans="15:15" ht="14.25">
      <c r="O51" s="144"/>
    </row>
    <row r="52" spans="15:15" ht="14.25">
      <c r="O52" s="144"/>
    </row>
    <row r="53" spans="15:15" ht="14.25">
      <c r="O53" s="144"/>
    </row>
    <row r="54" spans="15:15" ht="14.25">
      <c r="O54" s="144"/>
    </row>
    <row r="55" spans="15:15" ht="14.25">
      <c r="O55" s="144"/>
    </row>
    <row r="56" spans="15:15" ht="14.25">
      <c r="O56" s="144"/>
    </row>
    <row r="57" spans="15:15" ht="14.25">
      <c r="O57" s="144"/>
    </row>
    <row r="58" spans="15:15" ht="14.25">
      <c r="O58" s="144"/>
    </row>
    <row r="59" spans="15:15" ht="14.25">
      <c r="O59" s="144"/>
    </row>
    <row r="60" spans="15:15" ht="14.25">
      <c r="O60" s="144"/>
    </row>
  </sheetData>
  <sheetProtection algorithmName="SHA-512" hashValue="adXL8MStdLW2esMx3PAXkFDTth6Duy1PZD4xv+d9HTKtJf0pEfhYuKQHOU3B6l+v1pm25IZyALALjioVGp8nBw==" saltValue="2cLoJs+Qn8VAA/uA2+sr8Q==" spinCount="100000" sheet="1" objects="1" scenarios="1"/>
  <mergeCells count="14">
    <mergeCell ref="A12:B12"/>
    <mergeCell ref="C32:E32"/>
    <mergeCell ref="Q3:R3"/>
    <mergeCell ref="M3:N3"/>
    <mergeCell ref="O3:P3"/>
    <mergeCell ref="K3:L3"/>
    <mergeCell ref="T3:T4"/>
    <mergeCell ref="U3:U5"/>
    <mergeCell ref="C2:D2"/>
    <mergeCell ref="C3:D3"/>
    <mergeCell ref="E3:F3"/>
    <mergeCell ref="G3:H3"/>
    <mergeCell ref="I3:J3"/>
    <mergeCell ref="S3:S5"/>
  </mergeCells>
  <phoneticPr fontId="9" type="noConversion"/>
  <conditionalFormatting sqref="D37">
    <cfRule type="expression" dxfId="29" priority="1">
      <formula>$B$37&gt;50%</formula>
    </cfRule>
    <cfRule type="expression" dxfId="28" priority="2">
      <formula>$B$37&lt;50%</formula>
    </cfRule>
  </conditionalFormatting>
  <dataValidations count="2">
    <dataValidation type="list" allowBlank="1" showInputMessage="1" showErrorMessage="1" sqref="V31" xr:uid="{00000000-0002-0000-0200-000000000000}">
      <formula1>$AV$1:$AV$1</formula1>
    </dataValidation>
    <dataValidation type="list" allowBlank="1" showInputMessage="1" showErrorMessage="1" sqref="C32:E32" xr:uid="{00000000-0002-0000-0200-000001000000}">
      <formula1>$AW$1:$AW$2</formula1>
    </dataValidation>
  </dataValidations>
  <printOptions horizontalCentered="1" verticalCentered="1"/>
  <pageMargins left="0.51181102362204722" right="0.51181102362204722" top="0.74803149606299213" bottom="0.74803149606299213" header="0.51181102362204722" footer="0.51181102362204722"/>
  <pageSetup paperSize="8" scale="73" orientation="landscape" r:id="rId1"/>
  <headerFooter>
    <oddFooter>&amp;L&amp;"Arial,Standard"&amp;10&amp;F/&amp;D&amp;R&amp;"Arial,Standard"&amp;10&amp;A</oddFooter>
  </headerFooter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 codeName="Tabelle4">
    <pageSetUpPr autoPageBreaks="0"/>
  </sheetPr>
  <dimension ref="A1:EV120"/>
  <sheetViews>
    <sheetView topLeftCell="A15" zoomScaleNormal="100" workbookViewId="0">
      <selection activeCell="S35" sqref="S35"/>
    </sheetView>
  </sheetViews>
  <sheetFormatPr baseColWidth="10" defaultColWidth="7" defaultRowHeight="12.75"/>
  <cols>
    <col min="1" max="1" width="3.5546875" style="280" customWidth="1"/>
    <col min="2" max="2" width="4.5546875" style="329" customWidth="1"/>
    <col min="3" max="3" width="13.5546875" style="280" customWidth="1"/>
    <col min="4" max="4" width="24" style="280" bestFit="1" customWidth="1"/>
    <col min="5" max="6" width="7.5546875" style="280" customWidth="1"/>
    <col min="7" max="11" width="2.44140625" style="280" customWidth="1"/>
    <col min="12" max="12" width="11.5546875" style="280" hidden="1" customWidth="1"/>
    <col min="13" max="13" width="26.44140625" style="280" customWidth="1"/>
    <col min="14" max="14" width="1.44140625" style="280" customWidth="1"/>
    <col min="15" max="31" width="7.5546875" style="280" customWidth="1"/>
    <col min="32" max="16384" width="7" style="280"/>
  </cols>
  <sheetData>
    <row r="1" spans="1:152" ht="20.25">
      <c r="A1" s="276" t="str">
        <f>CONCATENATE("Kennzahlen ",'R3 Gderechnung KR'!B1," ",'R2 Grunddaten der Gde'!C6,", ",'R2 Grunddaten der Gde'!C8)</f>
        <v>Kennzahlen Gemeindebuchhaltung Muster, 2021</v>
      </c>
      <c r="B1" s="277"/>
      <c r="C1" s="278"/>
      <c r="D1" s="279"/>
      <c r="E1" s="278"/>
      <c r="F1" s="278"/>
      <c r="G1" s="278"/>
      <c r="H1" s="278"/>
      <c r="I1" s="278"/>
      <c r="J1" s="278"/>
      <c r="K1" s="278"/>
      <c r="L1" s="278"/>
      <c r="M1" s="278"/>
    </row>
    <row r="3" spans="1:152" ht="15.75">
      <c r="A3" s="281" t="s">
        <v>163</v>
      </c>
      <c r="B3" s="282"/>
      <c r="C3" s="283"/>
      <c r="D3" s="283"/>
      <c r="E3" s="283"/>
      <c r="F3" s="283"/>
      <c r="G3" s="283"/>
      <c r="H3" s="283"/>
      <c r="I3" s="283"/>
      <c r="J3" s="283"/>
      <c r="K3" s="283"/>
      <c r="L3" s="283"/>
      <c r="M3" s="283"/>
    </row>
    <row r="5" spans="1:152">
      <c r="A5" s="284" t="s">
        <v>164</v>
      </c>
      <c r="B5" s="285"/>
      <c r="C5" s="284"/>
      <c r="D5" s="284"/>
      <c r="E5" s="286" t="s">
        <v>165</v>
      </c>
      <c r="F5" s="287" t="s">
        <v>166</v>
      </c>
      <c r="H5" s="288" t="s">
        <v>167</v>
      </c>
      <c r="I5" s="289" t="s">
        <v>168</v>
      </c>
      <c r="J5" s="290" t="s">
        <v>169</v>
      </c>
    </row>
    <row r="6" spans="1:152">
      <c r="A6" s="291"/>
      <c r="B6" s="292"/>
      <c r="C6" s="291"/>
      <c r="D6" s="291"/>
      <c r="E6" s="286"/>
      <c r="F6" s="287"/>
      <c r="H6" s="288"/>
      <c r="I6" s="289"/>
      <c r="J6" s="290"/>
      <c r="L6" s="293" t="s">
        <v>170</v>
      </c>
      <c r="M6" s="293" t="s">
        <v>171</v>
      </c>
    </row>
    <row r="7" spans="1:152" s="301" customFormat="1">
      <c r="A7" s="294"/>
      <c r="B7" s="295"/>
      <c r="C7" s="294"/>
      <c r="D7" s="294"/>
      <c r="E7" s="296"/>
      <c r="F7" s="297"/>
      <c r="G7" s="298"/>
      <c r="H7" s="299"/>
      <c r="I7" s="299"/>
      <c r="J7" s="299"/>
      <c r="K7" s="298"/>
      <c r="L7" s="297"/>
      <c r="M7" s="300"/>
    </row>
    <row r="8" spans="1:152">
      <c r="A8" s="291"/>
      <c r="B8" s="292"/>
      <c r="C8" s="291"/>
      <c r="D8" s="302" t="s">
        <v>172</v>
      </c>
      <c r="E8" s="303">
        <f>'R4 Mengen und Sammlung'!$B$2</f>
        <v>28650</v>
      </c>
      <c r="F8" s="303">
        <f>'R4 Mengen und Sammlung'!$B$2</f>
        <v>28650</v>
      </c>
      <c r="H8" s="304"/>
      <c r="I8" s="304"/>
      <c r="J8" s="304"/>
      <c r="L8" s="305"/>
      <c r="M8" s="293"/>
    </row>
    <row r="9" spans="1:152">
      <c r="A9" s="291"/>
      <c r="B9" s="292"/>
      <c r="C9" s="291"/>
      <c r="D9" s="306" t="s">
        <v>174</v>
      </c>
      <c r="E9" s="287">
        <f>E11+E15</f>
        <v>323.37790906743095</v>
      </c>
      <c r="F9" s="307">
        <f>F11+F15+F53+F54</f>
        <v>80.459546282722513</v>
      </c>
      <c r="G9" s="291"/>
      <c r="H9" s="304"/>
      <c r="I9" s="304"/>
      <c r="J9" s="304"/>
      <c r="K9" s="291"/>
      <c r="L9" s="293"/>
      <c r="M9" s="305"/>
    </row>
    <row r="10" spans="1:152">
      <c r="A10" s="308">
        <v>1</v>
      </c>
      <c r="B10" s="309" t="s">
        <v>173</v>
      </c>
      <c r="C10" s="310"/>
      <c r="D10" s="310"/>
      <c r="E10" s="311"/>
      <c r="F10" s="312"/>
      <c r="H10" s="313"/>
      <c r="I10" s="313"/>
      <c r="J10" s="313"/>
      <c r="L10" s="314" t="s">
        <v>165</v>
      </c>
      <c r="M10" s="313"/>
    </row>
    <row r="11" spans="1:152">
      <c r="A11" s="305"/>
      <c r="B11" s="315">
        <v>1.1000000000000001</v>
      </c>
      <c r="C11" s="316" t="s">
        <v>174</v>
      </c>
      <c r="D11" s="316"/>
      <c r="E11" s="303">
        <f>SUM(E12:E13)</f>
        <v>208.92864030858246</v>
      </c>
      <c r="F11" s="303">
        <f>SUM(F12:F13)</f>
        <v>45.373612565445029</v>
      </c>
      <c r="H11" s="304"/>
      <c r="I11" s="304"/>
      <c r="J11" s="304"/>
      <c r="L11" s="305"/>
      <c r="M11" s="305"/>
    </row>
    <row r="12" spans="1:152">
      <c r="A12" s="305"/>
      <c r="B12" s="315">
        <v>1.2</v>
      </c>
      <c r="C12" s="317" t="s">
        <v>175</v>
      </c>
      <c r="D12" s="316"/>
      <c r="E12" s="318">
        <f>+'R3 Gderechnung KR'!E58/E71</f>
        <v>59.400835744133722</v>
      </c>
      <c r="F12" s="303">
        <f>'R3 Gderechnung KR'!E58/$F$8</f>
        <v>12.900244328097731</v>
      </c>
      <c r="H12" s="304"/>
      <c r="I12" s="304"/>
      <c r="J12" s="304"/>
      <c r="L12" s="304"/>
      <c r="M12" s="305"/>
    </row>
    <row r="13" spans="1:152">
      <c r="A13" s="305"/>
      <c r="B13" s="315">
        <v>1.3</v>
      </c>
      <c r="C13" s="316" t="s">
        <v>176</v>
      </c>
      <c r="D13" s="316"/>
      <c r="E13" s="303">
        <f>+'R3 Gderechnung KR'!F58/E71</f>
        <v>149.52780456444873</v>
      </c>
      <c r="F13" s="303">
        <f>'R3 Gderechnung KR'!F58/$F$8</f>
        <v>32.473368237347294</v>
      </c>
      <c r="H13" s="304"/>
      <c r="I13" s="304"/>
      <c r="J13" s="304"/>
      <c r="L13" s="305"/>
      <c r="M13" s="305"/>
    </row>
    <row r="14" spans="1:152" s="319" customFormat="1">
      <c r="A14" s="308">
        <v>2</v>
      </c>
      <c r="B14" s="309" t="s">
        <v>177</v>
      </c>
      <c r="C14" s="310"/>
      <c r="D14" s="310"/>
      <c r="E14" s="311"/>
      <c r="F14" s="312"/>
      <c r="G14" s="280"/>
      <c r="H14" s="313"/>
      <c r="I14" s="313"/>
      <c r="J14" s="313"/>
      <c r="K14" s="280"/>
      <c r="L14" s="313"/>
      <c r="M14" s="313"/>
      <c r="N14" s="280"/>
      <c r="O14" s="280"/>
      <c r="P14" s="280"/>
      <c r="Q14" s="280"/>
      <c r="R14" s="280"/>
      <c r="S14" s="280"/>
      <c r="T14" s="280"/>
      <c r="U14" s="280"/>
      <c r="V14" s="280"/>
      <c r="W14" s="280"/>
      <c r="X14" s="280"/>
      <c r="Y14" s="280"/>
      <c r="Z14" s="280"/>
      <c r="AA14" s="280"/>
      <c r="AB14" s="280"/>
      <c r="AC14" s="280"/>
      <c r="AD14" s="280"/>
      <c r="AE14" s="280"/>
      <c r="AF14" s="280"/>
      <c r="AG14" s="280"/>
      <c r="AH14" s="280"/>
      <c r="AI14" s="280"/>
      <c r="AJ14" s="280"/>
      <c r="AK14" s="280"/>
      <c r="AL14" s="280"/>
      <c r="AM14" s="280"/>
      <c r="AN14" s="280"/>
      <c r="AO14" s="280"/>
      <c r="AP14" s="280"/>
      <c r="AQ14" s="280"/>
      <c r="AR14" s="280"/>
      <c r="AS14" s="280"/>
      <c r="AT14" s="280"/>
      <c r="AU14" s="280"/>
      <c r="AV14" s="280"/>
      <c r="AW14" s="280"/>
      <c r="AX14" s="280"/>
      <c r="AY14" s="280"/>
      <c r="AZ14" s="280"/>
      <c r="BA14" s="280"/>
      <c r="BB14" s="280"/>
      <c r="BC14" s="280"/>
      <c r="BD14" s="280"/>
      <c r="BE14" s="280"/>
      <c r="BF14" s="280"/>
      <c r="BG14" s="280"/>
      <c r="BH14" s="280"/>
      <c r="BI14" s="280"/>
      <c r="BJ14" s="280"/>
      <c r="BK14" s="280"/>
      <c r="BL14" s="280"/>
      <c r="BM14" s="280"/>
      <c r="BN14" s="280"/>
      <c r="BO14" s="280"/>
      <c r="BP14" s="280"/>
      <c r="BQ14" s="280"/>
      <c r="BR14" s="280"/>
      <c r="BS14" s="280"/>
      <c r="BT14" s="280"/>
      <c r="BU14" s="280"/>
      <c r="BV14" s="280"/>
      <c r="BW14" s="280"/>
      <c r="BX14" s="280"/>
      <c r="BY14" s="280"/>
      <c r="BZ14" s="280"/>
      <c r="CA14" s="280"/>
      <c r="CB14" s="280"/>
      <c r="CC14" s="280"/>
      <c r="CD14" s="280"/>
      <c r="CE14" s="280"/>
      <c r="CF14" s="280"/>
      <c r="CG14" s="280"/>
      <c r="CH14" s="280"/>
      <c r="CI14" s="280"/>
      <c r="CJ14" s="280"/>
      <c r="CK14" s="280"/>
      <c r="CL14" s="280"/>
      <c r="CM14" s="280"/>
      <c r="CN14" s="280"/>
      <c r="CO14" s="280"/>
      <c r="CP14" s="280"/>
      <c r="CQ14" s="280"/>
      <c r="CR14" s="280"/>
      <c r="CS14" s="280"/>
      <c r="CT14" s="280"/>
      <c r="CU14" s="280"/>
      <c r="CV14" s="280"/>
      <c r="CW14" s="280"/>
      <c r="CX14" s="280"/>
      <c r="CY14" s="280"/>
      <c r="CZ14" s="280"/>
      <c r="DA14" s="280"/>
      <c r="DB14" s="280"/>
      <c r="DC14" s="280"/>
      <c r="DD14" s="280"/>
      <c r="DE14" s="280"/>
      <c r="DF14" s="280"/>
      <c r="DG14" s="280"/>
      <c r="DH14" s="280"/>
      <c r="DI14" s="280"/>
      <c r="DJ14" s="280"/>
      <c r="DK14" s="280"/>
      <c r="DL14" s="280"/>
      <c r="DM14" s="280"/>
      <c r="DN14" s="280"/>
      <c r="DO14" s="280"/>
      <c r="DP14" s="280"/>
      <c r="DQ14" s="280"/>
      <c r="DR14" s="280"/>
      <c r="DS14" s="280"/>
      <c r="DT14" s="280"/>
      <c r="DU14" s="280"/>
      <c r="DV14" s="280"/>
      <c r="DW14" s="280"/>
      <c r="DX14" s="280"/>
      <c r="DY14" s="280"/>
      <c r="DZ14" s="280"/>
      <c r="EA14" s="280"/>
      <c r="EB14" s="280"/>
      <c r="EC14" s="280"/>
      <c r="ED14" s="280"/>
      <c r="EE14" s="280"/>
      <c r="EF14" s="280"/>
      <c r="EG14" s="280"/>
      <c r="EH14" s="280"/>
      <c r="EI14" s="280"/>
      <c r="EJ14" s="280"/>
      <c r="EK14" s="280"/>
      <c r="EL14" s="280"/>
      <c r="EM14" s="280"/>
      <c r="EN14" s="280"/>
      <c r="EO14" s="280"/>
      <c r="EP14" s="280"/>
      <c r="EQ14" s="280"/>
      <c r="ER14" s="280"/>
      <c r="ES14" s="280"/>
      <c r="ET14" s="280"/>
      <c r="EU14" s="280"/>
      <c r="EV14" s="280"/>
    </row>
    <row r="15" spans="1:152">
      <c r="A15" s="305"/>
      <c r="B15" s="315">
        <v>2.1</v>
      </c>
      <c r="C15" s="316" t="s">
        <v>178</v>
      </c>
      <c r="D15" s="316"/>
      <c r="E15" s="303">
        <f>SUM('R3 Gderechnung KR'!J58+'R3 Gderechnung KR'!M58+'R3 Gderechnung KR'!P58+'R3 Gderechnung KR'!V58+'R3 Gderechnung KR'!Y58+'R3 Gderechnung KR'!AB58+'R3 Gderechnung KR'!AD58)/SUM('R4 Mengen und Sammlung'!F7:V7)</f>
        <v>114.4492687588485</v>
      </c>
      <c r="F15" s="303">
        <f>SUM('R3 Gderechnung KR'!J58+'R3 Gderechnung KR'!M58+'R3 Gderechnung KR'!P58+'R3 Gderechnung KR'!V58+'R3 Gderechnung KR'!Y58+'R3 Gderechnung KR'!AB58+'R3 Gderechnung KR'!AD58)/'R4 Mengen und Sammlung'!B2</f>
        <v>16.929703350785339</v>
      </c>
      <c r="H15" s="305"/>
      <c r="I15" s="305"/>
      <c r="J15" s="305"/>
      <c r="L15" s="305"/>
      <c r="M15" s="305"/>
    </row>
    <row r="16" spans="1:152" s="320" customFormat="1">
      <c r="A16" s="310"/>
      <c r="B16" s="309">
        <v>2.2000000000000002</v>
      </c>
      <c r="C16" s="308" t="s">
        <v>179</v>
      </c>
      <c r="D16" s="310"/>
      <c r="E16" s="312"/>
      <c r="F16" s="312"/>
      <c r="G16" s="291"/>
      <c r="H16" s="310"/>
      <c r="I16" s="310"/>
      <c r="J16" s="310"/>
      <c r="K16" s="291"/>
      <c r="L16" s="310"/>
      <c r="M16" s="310"/>
      <c r="N16" s="291"/>
      <c r="O16" s="291"/>
      <c r="P16" s="291"/>
      <c r="Q16" s="291"/>
      <c r="R16" s="291"/>
      <c r="S16" s="291"/>
      <c r="T16" s="291"/>
      <c r="U16" s="291"/>
      <c r="V16" s="291"/>
      <c r="W16" s="291"/>
      <c r="X16" s="291"/>
      <c r="Y16" s="291"/>
      <c r="Z16" s="291"/>
      <c r="AA16" s="291"/>
      <c r="AB16" s="291"/>
      <c r="AC16" s="291"/>
      <c r="AD16" s="291"/>
      <c r="AE16" s="291"/>
      <c r="AF16" s="291"/>
      <c r="AG16" s="291"/>
      <c r="AH16" s="291"/>
      <c r="AI16" s="291"/>
      <c r="AJ16" s="291"/>
      <c r="AK16" s="291"/>
      <c r="AL16" s="291"/>
      <c r="AM16" s="291"/>
      <c r="AN16" s="291"/>
      <c r="AO16" s="291"/>
      <c r="AP16" s="291"/>
      <c r="AQ16" s="291"/>
      <c r="AR16" s="291"/>
      <c r="AS16" s="291"/>
      <c r="AT16" s="291"/>
      <c r="AU16" s="291"/>
      <c r="AV16" s="291"/>
      <c r="AW16" s="291"/>
      <c r="AX16" s="291"/>
      <c r="AY16" s="291"/>
      <c r="AZ16" s="291"/>
      <c r="BA16" s="291"/>
      <c r="BB16" s="291"/>
      <c r="BC16" s="291"/>
      <c r="BD16" s="291"/>
      <c r="BE16" s="291"/>
      <c r="BF16" s="291"/>
      <c r="BG16" s="291"/>
      <c r="BH16" s="291"/>
      <c r="BI16" s="291"/>
      <c r="BJ16" s="291"/>
      <c r="BK16" s="291"/>
      <c r="BL16" s="291"/>
      <c r="BM16" s="291"/>
      <c r="BN16" s="291"/>
      <c r="BO16" s="291"/>
      <c r="BP16" s="291"/>
      <c r="BQ16" s="291"/>
      <c r="BR16" s="291"/>
      <c r="BS16" s="291"/>
      <c r="BT16" s="291"/>
      <c r="BU16" s="291"/>
      <c r="BV16" s="291"/>
      <c r="BW16" s="291"/>
      <c r="BX16" s="291"/>
      <c r="BY16" s="291"/>
      <c r="BZ16" s="291"/>
      <c r="CA16" s="291"/>
      <c r="CB16" s="291"/>
      <c r="CC16" s="291"/>
      <c r="CD16" s="291"/>
      <c r="CE16" s="291"/>
      <c r="CF16" s="291"/>
      <c r="CG16" s="291"/>
      <c r="CH16" s="291"/>
      <c r="CI16" s="291"/>
      <c r="CJ16" s="291"/>
      <c r="CK16" s="291"/>
      <c r="CL16" s="291"/>
      <c r="CM16" s="291"/>
      <c r="CN16" s="291"/>
      <c r="CO16" s="291"/>
      <c r="CP16" s="291"/>
      <c r="CQ16" s="291"/>
      <c r="CR16" s="291"/>
      <c r="CS16" s="291"/>
      <c r="CT16" s="291"/>
      <c r="CU16" s="291"/>
      <c r="CV16" s="291"/>
      <c r="CW16" s="291"/>
      <c r="CX16" s="291"/>
      <c r="CY16" s="291"/>
      <c r="CZ16" s="291"/>
      <c r="DA16" s="291"/>
      <c r="DB16" s="291"/>
      <c r="DC16" s="291"/>
      <c r="DD16" s="291"/>
      <c r="DE16" s="291"/>
      <c r="DF16" s="291"/>
      <c r="DG16" s="291"/>
      <c r="DH16" s="291"/>
      <c r="DI16" s="291"/>
      <c r="DJ16" s="291"/>
      <c r="DK16" s="291"/>
      <c r="DL16" s="291"/>
      <c r="DM16" s="291"/>
      <c r="DN16" s="291"/>
      <c r="DO16" s="291"/>
      <c r="DP16" s="291"/>
      <c r="DQ16" s="291"/>
      <c r="DR16" s="291"/>
      <c r="DS16" s="291"/>
      <c r="DT16" s="291"/>
      <c r="DU16" s="291"/>
      <c r="DV16" s="291"/>
      <c r="DW16" s="291"/>
      <c r="DX16" s="291"/>
      <c r="DY16" s="291"/>
      <c r="DZ16" s="291"/>
      <c r="EA16" s="291"/>
      <c r="EB16" s="291"/>
      <c r="EC16" s="291"/>
      <c r="ED16" s="291"/>
      <c r="EE16" s="291"/>
      <c r="EF16" s="291"/>
      <c r="EG16" s="291"/>
      <c r="EH16" s="291"/>
      <c r="EI16" s="291"/>
      <c r="EJ16" s="291"/>
      <c r="EK16" s="291"/>
      <c r="EL16" s="291"/>
      <c r="EM16" s="291"/>
      <c r="EN16" s="291"/>
      <c r="EO16" s="291"/>
      <c r="EP16" s="291"/>
      <c r="EQ16" s="291"/>
      <c r="ER16" s="291"/>
      <c r="ES16" s="291"/>
      <c r="ET16" s="291"/>
      <c r="EU16" s="291"/>
      <c r="EV16" s="291"/>
    </row>
    <row r="17" spans="1:152">
      <c r="A17" s="305"/>
      <c r="B17" s="321"/>
      <c r="C17" s="322" t="str">
        <f>CONCATENATE(B16,".",1)</f>
        <v>2.2.1</v>
      </c>
      <c r="D17" s="316" t="s">
        <v>174</v>
      </c>
      <c r="E17" s="323">
        <f>+E18+E19+E20</f>
        <v>234.39918887601391</v>
      </c>
      <c r="F17" s="323">
        <f>+F18+F19+F20</f>
        <v>14.121221640488656</v>
      </c>
      <c r="H17" s="304"/>
      <c r="I17" s="304"/>
      <c r="J17" s="304"/>
      <c r="L17" s="305"/>
      <c r="M17" s="305"/>
    </row>
    <row r="18" spans="1:152">
      <c r="A18" s="305"/>
      <c r="B18" s="321"/>
      <c r="C18" s="322" t="str">
        <f>CONCATENATE(B16,".",2)</f>
        <v>2.2.2</v>
      </c>
      <c r="D18" s="317" t="s">
        <v>175</v>
      </c>
      <c r="E18" s="324">
        <f>+'R3 Gderechnung KR'!H58/E72</f>
        <v>104.37833140208575</v>
      </c>
      <c r="F18" s="303">
        <f>'R3 Gderechnung KR'!H58/$F$68</f>
        <v>6.2882024432809773</v>
      </c>
      <c r="H18" s="304"/>
      <c r="I18" s="304"/>
      <c r="J18" s="304"/>
      <c r="L18" s="304"/>
      <c r="M18" s="305"/>
    </row>
    <row r="19" spans="1:152">
      <c r="A19" s="305"/>
      <c r="B19" s="321"/>
      <c r="C19" s="322" t="str">
        <f>CONCATENATE(B16,".",3)</f>
        <v>2.2.3</v>
      </c>
      <c r="D19" s="316" t="s">
        <v>180</v>
      </c>
      <c r="E19" s="303">
        <f>+'R3 Gderechnung KR'!I38/E72</f>
        <v>130.02085747392815</v>
      </c>
      <c r="F19" s="303">
        <f>'R3 Gderechnung KR'!I38/$F$68</f>
        <v>7.8330191972076788</v>
      </c>
      <c r="H19" s="304"/>
      <c r="I19" s="304"/>
      <c r="J19" s="304"/>
      <c r="L19" s="305"/>
      <c r="M19" s="305"/>
    </row>
    <row r="20" spans="1:152">
      <c r="A20" s="305"/>
      <c r="B20" s="321"/>
      <c r="C20" s="322" t="str">
        <f>CONCATENATE(B16,".",4)</f>
        <v>2.2.4</v>
      </c>
      <c r="D20" s="316" t="s">
        <v>181</v>
      </c>
      <c r="E20" s="303">
        <f>'R3 Gderechnung KR'!I57/E72*-1</f>
        <v>0</v>
      </c>
      <c r="F20" s="303">
        <f>'R3 Gderechnung KR'!I57/$F$68*-1</f>
        <v>0</v>
      </c>
      <c r="H20" s="304"/>
      <c r="I20" s="304"/>
      <c r="J20" s="304"/>
      <c r="L20" s="305"/>
      <c r="M20" s="305"/>
    </row>
    <row r="21" spans="1:152" s="319" customFormat="1">
      <c r="A21" s="313"/>
      <c r="B21" s="325">
        <v>2.2999999999999998</v>
      </c>
      <c r="C21" s="326" t="s">
        <v>59</v>
      </c>
      <c r="D21" s="313"/>
      <c r="E21" s="311"/>
      <c r="F21" s="311"/>
      <c r="G21" s="280"/>
      <c r="H21" s="313"/>
      <c r="I21" s="313"/>
      <c r="J21" s="313"/>
      <c r="K21" s="280"/>
      <c r="L21" s="313"/>
      <c r="M21" s="313"/>
      <c r="N21" s="280"/>
      <c r="O21" s="280"/>
      <c r="P21" s="280"/>
      <c r="Q21" s="280"/>
      <c r="R21" s="280"/>
      <c r="S21" s="280"/>
      <c r="T21" s="280"/>
      <c r="U21" s="280"/>
      <c r="V21" s="280"/>
      <c r="W21" s="280"/>
      <c r="X21" s="280"/>
      <c r="Y21" s="280"/>
      <c r="Z21" s="280"/>
      <c r="AA21" s="280"/>
      <c r="AB21" s="280"/>
      <c r="AC21" s="280"/>
      <c r="AD21" s="280"/>
      <c r="AE21" s="280"/>
      <c r="AF21" s="280"/>
      <c r="AG21" s="280"/>
      <c r="AH21" s="280"/>
      <c r="AI21" s="280"/>
      <c r="AJ21" s="280"/>
      <c r="AK21" s="280"/>
      <c r="AL21" s="280"/>
      <c r="AM21" s="280"/>
      <c r="AN21" s="280"/>
      <c r="AO21" s="280"/>
      <c r="AP21" s="280"/>
      <c r="AQ21" s="280"/>
      <c r="AR21" s="280"/>
      <c r="AS21" s="280"/>
      <c r="AT21" s="280"/>
      <c r="AU21" s="280"/>
      <c r="AV21" s="280"/>
      <c r="AW21" s="280"/>
      <c r="AX21" s="280"/>
      <c r="AY21" s="280"/>
      <c r="AZ21" s="280"/>
      <c r="BA21" s="280"/>
      <c r="BB21" s="280"/>
      <c r="BC21" s="280"/>
      <c r="BD21" s="280"/>
      <c r="BE21" s="280"/>
      <c r="BF21" s="280"/>
      <c r="BG21" s="280"/>
      <c r="BH21" s="280"/>
      <c r="BI21" s="280"/>
      <c r="BJ21" s="280"/>
      <c r="BK21" s="280"/>
      <c r="BL21" s="280"/>
      <c r="BM21" s="280"/>
      <c r="BN21" s="280"/>
      <c r="BO21" s="280"/>
      <c r="BP21" s="280"/>
      <c r="BQ21" s="280"/>
      <c r="BR21" s="280"/>
      <c r="BS21" s="280"/>
      <c r="BT21" s="280"/>
      <c r="BU21" s="280"/>
      <c r="BV21" s="280"/>
      <c r="BW21" s="280"/>
      <c r="BX21" s="280"/>
      <c r="BY21" s="280"/>
      <c r="BZ21" s="280"/>
      <c r="CA21" s="280"/>
      <c r="CB21" s="280"/>
      <c r="CC21" s="280"/>
      <c r="CD21" s="280"/>
      <c r="CE21" s="280"/>
      <c r="CF21" s="280"/>
      <c r="CG21" s="280"/>
      <c r="CH21" s="280"/>
      <c r="CI21" s="280"/>
      <c r="CJ21" s="280"/>
      <c r="CK21" s="280"/>
      <c r="CL21" s="280"/>
      <c r="CM21" s="280"/>
      <c r="CN21" s="280"/>
      <c r="CO21" s="280"/>
      <c r="CP21" s="280"/>
      <c r="CQ21" s="280"/>
      <c r="CR21" s="280"/>
      <c r="CS21" s="280"/>
      <c r="CT21" s="280"/>
      <c r="CU21" s="280"/>
      <c r="CV21" s="280"/>
      <c r="CW21" s="280"/>
      <c r="CX21" s="280"/>
      <c r="CY21" s="280"/>
      <c r="CZ21" s="280"/>
      <c r="DA21" s="280"/>
      <c r="DB21" s="280"/>
      <c r="DC21" s="280"/>
      <c r="DD21" s="280"/>
      <c r="DE21" s="280"/>
      <c r="DF21" s="280"/>
      <c r="DG21" s="280"/>
      <c r="DH21" s="280"/>
      <c r="DI21" s="280"/>
      <c r="DJ21" s="280"/>
      <c r="DK21" s="280"/>
      <c r="DL21" s="280"/>
      <c r="DM21" s="280"/>
      <c r="DN21" s="280"/>
      <c r="DO21" s="280"/>
      <c r="DP21" s="280"/>
      <c r="DQ21" s="280"/>
      <c r="DR21" s="280"/>
      <c r="DS21" s="280"/>
      <c r="DT21" s="280"/>
      <c r="DU21" s="280"/>
      <c r="DV21" s="280"/>
      <c r="DW21" s="280"/>
      <c r="DX21" s="280"/>
      <c r="DY21" s="280"/>
      <c r="DZ21" s="280"/>
      <c r="EA21" s="280"/>
      <c r="EB21" s="280"/>
      <c r="EC21" s="280"/>
      <c r="ED21" s="280"/>
      <c r="EE21" s="280"/>
      <c r="EF21" s="280"/>
      <c r="EG21" s="280"/>
      <c r="EH21" s="280"/>
      <c r="EI21" s="280"/>
      <c r="EJ21" s="280"/>
      <c r="EK21" s="280"/>
      <c r="EL21" s="280"/>
      <c r="EM21" s="280"/>
      <c r="EN21" s="280"/>
      <c r="EO21" s="280"/>
      <c r="EP21" s="280"/>
      <c r="EQ21" s="280"/>
      <c r="ER21" s="280"/>
      <c r="ES21" s="280"/>
      <c r="ET21" s="280"/>
      <c r="EU21" s="280"/>
      <c r="EV21" s="280"/>
    </row>
    <row r="22" spans="1:152">
      <c r="A22" s="305"/>
      <c r="B22" s="321"/>
      <c r="C22" s="322" t="str">
        <f>CONCATENATE(B21,".",1)</f>
        <v>2.3.1</v>
      </c>
      <c r="D22" s="316" t="s">
        <v>174</v>
      </c>
      <c r="E22" s="323">
        <f>E23+E24+E25</f>
        <v>-60.627483443708599</v>
      </c>
      <c r="F22" s="323">
        <f>F23+F24+F25</f>
        <v>-1.2781500872600349</v>
      </c>
      <c r="H22" s="304"/>
      <c r="I22" s="304"/>
      <c r="J22" s="304"/>
      <c r="L22" s="305"/>
      <c r="M22" s="305"/>
    </row>
    <row r="23" spans="1:152">
      <c r="A23" s="305"/>
      <c r="B23" s="321"/>
      <c r="C23" s="322" t="str">
        <f>CONCATENATE(B21,".",2)</f>
        <v>2.3.2</v>
      </c>
      <c r="D23" s="317" t="s">
        <v>175</v>
      </c>
      <c r="E23" s="324">
        <f>+'R3 Gderechnung KR'!K58/E73</f>
        <v>16.107615894039736</v>
      </c>
      <c r="F23" s="303">
        <f>'R3 Gderechnung KR'!K58/$F$68</f>
        <v>0.33958115183246074</v>
      </c>
      <c r="H23" s="304"/>
      <c r="I23" s="304"/>
      <c r="J23" s="304"/>
      <c r="L23" s="304"/>
      <c r="M23" s="305"/>
    </row>
    <row r="24" spans="1:152">
      <c r="A24" s="305"/>
      <c r="B24" s="321"/>
      <c r="C24" s="322" t="str">
        <f>CONCATENATE(B21,".",3)</f>
        <v>2.3.3</v>
      </c>
      <c r="D24" s="316" t="s">
        <v>180</v>
      </c>
      <c r="E24" s="303">
        <f>+'R3 Gderechnung KR'!L38/E73</f>
        <v>0</v>
      </c>
      <c r="F24" s="303">
        <f>'R3 Gderechnung KR'!L38/$F$68</f>
        <v>0</v>
      </c>
      <c r="H24" s="304"/>
      <c r="I24" s="304"/>
      <c r="J24" s="304"/>
      <c r="L24" s="304"/>
      <c r="M24" s="305"/>
    </row>
    <row r="25" spans="1:152">
      <c r="A25" s="305"/>
      <c r="B25" s="321"/>
      <c r="C25" s="322" t="str">
        <f>CONCATENATE(B21,".",4)</f>
        <v>2.3.4</v>
      </c>
      <c r="D25" s="316" t="s">
        <v>182</v>
      </c>
      <c r="E25" s="303">
        <f>'R3 Gderechnung KR'!L57/E73*-1</f>
        <v>-76.735099337748338</v>
      </c>
      <c r="F25" s="303">
        <f>'R3 Gderechnung KR'!L57/$F$68*-1</f>
        <v>-1.6177312390924956</v>
      </c>
      <c r="H25" s="304"/>
      <c r="I25" s="304"/>
      <c r="J25" s="304"/>
      <c r="L25" s="304"/>
      <c r="M25" s="305"/>
    </row>
    <row r="26" spans="1:152" s="319" customFormat="1">
      <c r="A26" s="313"/>
      <c r="B26" s="325">
        <v>2.4</v>
      </c>
      <c r="C26" s="326" t="s">
        <v>183</v>
      </c>
      <c r="D26" s="313"/>
      <c r="E26" s="311"/>
      <c r="F26" s="311"/>
      <c r="G26" s="280"/>
      <c r="H26" s="313"/>
      <c r="I26" s="313"/>
      <c r="J26" s="313"/>
      <c r="K26" s="280"/>
      <c r="L26" s="313"/>
      <c r="M26" s="313"/>
      <c r="N26" s="280"/>
      <c r="O26" s="280"/>
      <c r="P26" s="280"/>
      <c r="Q26" s="280"/>
      <c r="R26" s="280"/>
      <c r="S26" s="280"/>
      <c r="T26" s="280"/>
      <c r="U26" s="280"/>
      <c r="V26" s="280"/>
      <c r="W26" s="280"/>
      <c r="X26" s="280"/>
      <c r="Y26" s="280"/>
      <c r="Z26" s="280"/>
      <c r="AA26" s="280"/>
      <c r="AB26" s="280"/>
      <c r="AC26" s="280"/>
      <c r="AD26" s="280"/>
      <c r="AE26" s="280"/>
      <c r="AF26" s="280"/>
      <c r="AG26" s="280"/>
      <c r="AH26" s="280"/>
      <c r="AI26" s="280"/>
      <c r="AJ26" s="280"/>
      <c r="AK26" s="280"/>
      <c r="AL26" s="280"/>
      <c r="AM26" s="280"/>
      <c r="AN26" s="280"/>
      <c r="AO26" s="280"/>
      <c r="AP26" s="280"/>
      <c r="AQ26" s="280"/>
      <c r="AR26" s="280"/>
      <c r="AS26" s="280"/>
      <c r="AT26" s="280"/>
      <c r="AU26" s="280"/>
      <c r="AV26" s="280"/>
      <c r="AW26" s="280"/>
      <c r="AX26" s="280"/>
      <c r="AY26" s="280"/>
      <c r="AZ26" s="280"/>
      <c r="BA26" s="280"/>
      <c r="BB26" s="280"/>
      <c r="BC26" s="280"/>
      <c r="BD26" s="280"/>
      <c r="BE26" s="280"/>
      <c r="BF26" s="280"/>
      <c r="BG26" s="280"/>
      <c r="BH26" s="280"/>
      <c r="BI26" s="280"/>
      <c r="BJ26" s="280"/>
      <c r="BK26" s="280"/>
      <c r="BL26" s="280"/>
      <c r="BM26" s="280"/>
      <c r="BN26" s="280"/>
      <c r="BO26" s="280"/>
      <c r="BP26" s="280"/>
      <c r="BQ26" s="280"/>
      <c r="BR26" s="280"/>
      <c r="BS26" s="280"/>
      <c r="BT26" s="280"/>
      <c r="BU26" s="280"/>
      <c r="BV26" s="280"/>
      <c r="BW26" s="280"/>
      <c r="BX26" s="280"/>
      <c r="BY26" s="280"/>
      <c r="BZ26" s="280"/>
      <c r="CA26" s="280"/>
      <c r="CB26" s="280"/>
      <c r="CC26" s="280"/>
      <c r="CD26" s="280"/>
      <c r="CE26" s="280"/>
      <c r="CF26" s="280"/>
      <c r="CG26" s="280"/>
      <c r="CH26" s="280"/>
      <c r="CI26" s="280"/>
      <c r="CJ26" s="280"/>
      <c r="CK26" s="280"/>
      <c r="CL26" s="280"/>
      <c r="CM26" s="280"/>
      <c r="CN26" s="280"/>
      <c r="CO26" s="280"/>
      <c r="CP26" s="280"/>
      <c r="CQ26" s="280"/>
      <c r="CR26" s="280"/>
      <c r="CS26" s="280"/>
      <c r="CT26" s="280"/>
      <c r="CU26" s="280"/>
      <c r="CV26" s="280"/>
      <c r="CW26" s="280"/>
      <c r="CX26" s="280"/>
      <c r="CY26" s="280"/>
      <c r="CZ26" s="280"/>
      <c r="DA26" s="280"/>
      <c r="DB26" s="280"/>
      <c r="DC26" s="280"/>
      <c r="DD26" s="280"/>
      <c r="DE26" s="280"/>
      <c r="DF26" s="280"/>
      <c r="DG26" s="280"/>
      <c r="DH26" s="280"/>
      <c r="DI26" s="280"/>
      <c r="DJ26" s="280"/>
      <c r="DK26" s="280"/>
      <c r="DL26" s="280"/>
      <c r="DM26" s="280"/>
      <c r="DN26" s="280"/>
      <c r="DO26" s="280"/>
      <c r="DP26" s="280"/>
      <c r="DQ26" s="280"/>
      <c r="DR26" s="280"/>
      <c r="DS26" s="280"/>
      <c r="DT26" s="280"/>
      <c r="DU26" s="280"/>
      <c r="DV26" s="280"/>
      <c r="DW26" s="280"/>
      <c r="DX26" s="280"/>
      <c r="DY26" s="280"/>
      <c r="DZ26" s="280"/>
      <c r="EA26" s="280"/>
      <c r="EB26" s="280"/>
      <c r="EC26" s="280"/>
      <c r="ED26" s="280"/>
      <c r="EE26" s="280"/>
      <c r="EF26" s="280"/>
      <c r="EG26" s="280"/>
      <c r="EH26" s="280"/>
      <c r="EI26" s="280"/>
      <c r="EJ26" s="280"/>
      <c r="EK26" s="280"/>
      <c r="EL26" s="280"/>
      <c r="EM26" s="280"/>
      <c r="EN26" s="280"/>
      <c r="EO26" s="280"/>
      <c r="EP26" s="280"/>
      <c r="EQ26" s="280"/>
      <c r="ER26" s="280"/>
      <c r="ES26" s="280"/>
      <c r="ET26" s="280"/>
      <c r="EU26" s="280"/>
      <c r="EV26" s="280"/>
    </row>
    <row r="27" spans="1:152">
      <c r="A27" s="305"/>
      <c r="B27" s="321"/>
      <c r="C27" s="322" t="str">
        <f>CONCATENATE(B26,".",1)</f>
        <v>2.4.1</v>
      </c>
      <c r="D27" s="316" t="s">
        <v>174</v>
      </c>
      <c r="E27" s="323">
        <f>+E28+E29+E30</f>
        <v>31.827298050139277</v>
      </c>
      <c r="F27" s="323">
        <f>+F28+F29+F30</f>
        <v>0.39881326352530538</v>
      </c>
      <c r="H27" s="305"/>
      <c r="I27" s="305"/>
      <c r="J27" s="305"/>
      <c r="L27" s="304"/>
      <c r="M27" s="305"/>
    </row>
    <row r="28" spans="1:152">
      <c r="A28" s="305"/>
      <c r="B28" s="321"/>
      <c r="C28" s="322" t="str">
        <f>CONCATENATE(B26,".",2)</f>
        <v>2.4.2</v>
      </c>
      <c r="D28" s="316" t="s">
        <v>175</v>
      </c>
      <c r="E28" s="303">
        <f>+'R3 Gderechnung KR'!N58/E74</f>
        <v>31.827298050139277</v>
      </c>
      <c r="F28" s="303">
        <f>'R3 Gderechnung KR'!N58/$F$68</f>
        <v>0.39881326352530538</v>
      </c>
      <c r="H28" s="305"/>
      <c r="I28" s="305"/>
      <c r="J28" s="305"/>
      <c r="L28" s="305"/>
      <c r="M28" s="305"/>
    </row>
    <row r="29" spans="1:152">
      <c r="A29" s="305"/>
      <c r="B29" s="321"/>
      <c r="C29" s="322" t="str">
        <f>CONCATENATE(B26,".",3)</f>
        <v>2.4.3</v>
      </c>
      <c r="D29" s="316" t="s">
        <v>180</v>
      </c>
      <c r="E29" s="303">
        <f>+'R3 Gderechnung KR'!O38/E74</f>
        <v>0</v>
      </c>
      <c r="F29" s="303">
        <f>'R3 Gderechnung KR'!O38/$F$68</f>
        <v>0</v>
      </c>
      <c r="H29" s="305"/>
      <c r="I29" s="305"/>
      <c r="J29" s="305"/>
      <c r="L29" s="305"/>
      <c r="M29" s="305"/>
    </row>
    <row r="30" spans="1:152">
      <c r="A30" s="305"/>
      <c r="B30" s="321"/>
      <c r="C30" s="322" t="str">
        <f>CONCATENATE(B26,".",4)</f>
        <v>2.4.4</v>
      </c>
      <c r="D30" s="316" t="s">
        <v>184</v>
      </c>
      <c r="E30" s="303">
        <f>+'R3 Gderechnung KR'!O57/E74*-1</f>
        <v>0</v>
      </c>
      <c r="F30" s="303">
        <f>'R3 Gderechnung KR'!O57/$F$68*-1</f>
        <v>0</v>
      </c>
      <c r="H30" s="305"/>
      <c r="I30" s="305"/>
      <c r="J30" s="305"/>
      <c r="L30" s="305"/>
      <c r="M30" s="305"/>
    </row>
    <row r="31" spans="1:152">
      <c r="A31" s="313"/>
      <c r="B31" s="325">
        <v>2.4</v>
      </c>
      <c r="C31" s="326" t="s">
        <v>61</v>
      </c>
      <c r="D31" s="313"/>
      <c r="E31" s="311"/>
      <c r="F31" s="311"/>
      <c r="H31" s="313"/>
      <c r="I31" s="313"/>
      <c r="J31" s="313"/>
      <c r="L31" s="313"/>
      <c r="M31" s="313"/>
    </row>
    <row r="32" spans="1:152">
      <c r="A32" s="305"/>
      <c r="B32" s="321"/>
      <c r="C32" s="322" t="str">
        <f>CONCATENATE(B31,".",1)</f>
        <v>2.4.1</v>
      </c>
      <c r="D32" s="316" t="s">
        <v>174</v>
      </c>
      <c r="E32" s="323" t="e">
        <f>+E33+E34+E35</f>
        <v>#DIV/0!</v>
      </c>
      <c r="F32" s="323">
        <f>+F33+F34+F35</f>
        <v>0</v>
      </c>
      <c r="H32" s="305"/>
      <c r="I32" s="305"/>
      <c r="J32" s="305"/>
      <c r="L32" s="304"/>
      <c r="M32" s="305"/>
    </row>
    <row r="33" spans="1:152">
      <c r="A33" s="305"/>
      <c r="B33" s="321"/>
      <c r="C33" s="322" t="str">
        <f>CONCATENATE(B31,".",2)</f>
        <v>2.4.2</v>
      </c>
      <c r="D33" s="316" t="s">
        <v>175</v>
      </c>
      <c r="E33" s="303" t="e">
        <f>+'R3 Gderechnung KR'!N63/E75</f>
        <v>#DIV/0!</v>
      </c>
      <c r="F33" s="303">
        <f>'R3 Gderechnung KR'!Q58/$F$68</f>
        <v>0</v>
      </c>
      <c r="H33" s="305"/>
      <c r="I33" s="305"/>
      <c r="J33" s="305"/>
      <c r="L33" s="305"/>
      <c r="M33" s="305"/>
    </row>
    <row r="34" spans="1:152">
      <c r="A34" s="305"/>
      <c r="B34" s="321"/>
      <c r="C34" s="322" t="str">
        <f>CONCATENATE(B31,".",3)</f>
        <v>2.4.3</v>
      </c>
      <c r="D34" s="316" t="s">
        <v>180</v>
      </c>
      <c r="E34" s="303" t="e">
        <f>+'R3 Gderechnung KR'!O43/E75</f>
        <v>#DIV/0!</v>
      </c>
      <c r="F34" s="303">
        <f>'R3 Gderechnung KR'!R38/$F$68</f>
        <v>0</v>
      </c>
      <c r="H34" s="305"/>
      <c r="I34" s="305"/>
      <c r="J34" s="305"/>
      <c r="L34" s="305"/>
      <c r="M34" s="305"/>
    </row>
    <row r="35" spans="1:152">
      <c r="A35" s="305"/>
      <c r="B35" s="321"/>
      <c r="C35" s="322" t="str">
        <f>CONCATENATE(B31,".",4)</f>
        <v>2.4.4</v>
      </c>
      <c r="D35" s="316" t="s">
        <v>184</v>
      </c>
      <c r="E35" s="303" t="e">
        <f>+'R3 Gderechnung KR'!O62/E75*-1</f>
        <v>#DIV/0!</v>
      </c>
      <c r="F35" s="303">
        <f>'R3 Gderechnung KR'!R57/$F$68*-1</f>
        <v>0</v>
      </c>
      <c r="H35" s="305"/>
      <c r="I35" s="305"/>
      <c r="J35" s="305"/>
      <c r="L35" s="305"/>
      <c r="M35" s="305"/>
    </row>
    <row r="36" spans="1:152" s="319" customFormat="1">
      <c r="A36" s="313"/>
      <c r="B36" s="325">
        <v>2.5</v>
      </c>
      <c r="C36" s="326" t="s">
        <v>185</v>
      </c>
      <c r="D36" s="313"/>
      <c r="E36" s="311"/>
      <c r="F36" s="311"/>
      <c r="G36" s="280"/>
      <c r="H36" s="313"/>
      <c r="I36" s="313"/>
      <c r="J36" s="313"/>
      <c r="K36" s="280"/>
      <c r="L36" s="313"/>
      <c r="M36" s="313"/>
      <c r="N36" s="280"/>
      <c r="O36" s="280"/>
      <c r="P36" s="280"/>
      <c r="Q36" s="280"/>
      <c r="R36" s="280"/>
      <c r="S36" s="280"/>
      <c r="T36" s="280"/>
      <c r="U36" s="280"/>
      <c r="V36" s="280"/>
      <c r="W36" s="280"/>
      <c r="X36" s="280"/>
      <c r="Y36" s="280"/>
      <c r="Z36" s="280"/>
      <c r="AA36" s="280"/>
      <c r="AB36" s="280"/>
      <c r="AC36" s="280"/>
      <c r="AD36" s="280"/>
      <c r="AE36" s="280"/>
      <c r="AF36" s="280"/>
      <c r="AG36" s="280"/>
      <c r="AH36" s="280"/>
      <c r="AI36" s="280"/>
      <c r="AJ36" s="280"/>
      <c r="AK36" s="280"/>
      <c r="AL36" s="280"/>
      <c r="AM36" s="280"/>
      <c r="AN36" s="280"/>
      <c r="AO36" s="280"/>
      <c r="AP36" s="280"/>
      <c r="AQ36" s="280"/>
      <c r="AR36" s="280"/>
      <c r="AS36" s="280"/>
      <c r="AT36" s="280"/>
      <c r="AU36" s="280"/>
      <c r="AV36" s="280"/>
      <c r="AW36" s="280"/>
      <c r="AX36" s="280"/>
      <c r="AY36" s="280"/>
      <c r="AZ36" s="280"/>
      <c r="BA36" s="280"/>
      <c r="BB36" s="280"/>
      <c r="BC36" s="280"/>
      <c r="BD36" s="280"/>
      <c r="BE36" s="280"/>
      <c r="BF36" s="280"/>
      <c r="BG36" s="280"/>
      <c r="BH36" s="280"/>
      <c r="BI36" s="280"/>
      <c r="BJ36" s="280"/>
      <c r="BK36" s="280"/>
      <c r="BL36" s="280"/>
      <c r="BM36" s="280"/>
      <c r="BN36" s="280"/>
      <c r="BO36" s="280"/>
      <c r="BP36" s="280"/>
      <c r="BQ36" s="280"/>
      <c r="BR36" s="280"/>
      <c r="BS36" s="280"/>
      <c r="BT36" s="280"/>
      <c r="BU36" s="280"/>
      <c r="BV36" s="280"/>
      <c r="BW36" s="280"/>
      <c r="BX36" s="280"/>
      <c r="BY36" s="280"/>
      <c r="BZ36" s="280"/>
      <c r="CA36" s="280"/>
      <c r="CB36" s="280"/>
      <c r="CC36" s="280"/>
      <c r="CD36" s="280"/>
      <c r="CE36" s="280"/>
      <c r="CF36" s="280"/>
      <c r="CG36" s="280"/>
      <c r="CH36" s="280"/>
      <c r="CI36" s="280"/>
      <c r="CJ36" s="280"/>
      <c r="CK36" s="280"/>
      <c r="CL36" s="280"/>
      <c r="CM36" s="280"/>
      <c r="CN36" s="280"/>
      <c r="CO36" s="280"/>
      <c r="CP36" s="280"/>
      <c r="CQ36" s="280"/>
      <c r="CR36" s="280"/>
      <c r="CS36" s="280"/>
      <c r="CT36" s="280"/>
      <c r="CU36" s="280"/>
      <c r="CV36" s="280"/>
      <c r="CW36" s="280"/>
      <c r="CX36" s="280"/>
      <c r="CY36" s="280"/>
      <c r="CZ36" s="280"/>
      <c r="DA36" s="280"/>
      <c r="DB36" s="280"/>
      <c r="DC36" s="280"/>
      <c r="DD36" s="280"/>
      <c r="DE36" s="280"/>
      <c r="DF36" s="280"/>
      <c r="DG36" s="280"/>
      <c r="DH36" s="280"/>
      <c r="DI36" s="280"/>
      <c r="DJ36" s="280"/>
      <c r="DK36" s="280"/>
      <c r="DL36" s="280"/>
      <c r="DM36" s="280"/>
      <c r="DN36" s="280"/>
      <c r="DO36" s="280"/>
      <c r="DP36" s="280"/>
      <c r="DQ36" s="280"/>
      <c r="DR36" s="280"/>
      <c r="DS36" s="280"/>
      <c r="DT36" s="280"/>
      <c r="DU36" s="280"/>
      <c r="DV36" s="280"/>
      <c r="DW36" s="280"/>
      <c r="DX36" s="280"/>
      <c r="DY36" s="280"/>
      <c r="DZ36" s="280"/>
      <c r="EA36" s="280"/>
      <c r="EB36" s="280"/>
      <c r="EC36" s="280"/>
      <c r="ED36" s="280"/>
      <c r="EE36" s="280"/>
      <c r="EF36" s="280"/>
      <c r="EG36" s="280"/>
      <c r="EH36" s="280"/>
      <c r="EI36" s="280"/>
      <c r="EJ36" s="280"/>
      <c r="EK36" s="280"/>
      <c r="EL36" s="280"/>
      <c r="EM36" s="280"/>
      <c r="EN36" s="280"/>
      <c r="EO36" s="280"/>
      <c r="EP36" s="280"/>
      <c r="EQ36" s="280"/>
      <c r="ER36" s="280"/>
      <c r="ES36" s="280"/>
      <c r="ET36" s="280"/>
      <c r="EU36" s="280"/>
      <c r="EV36" s="280"/>
    </row>
    <row r="37" spans="1:152">
      <c r="A37" s="305"/>
      <c r="B37" s="321"/>
      <c r="C37" s="322" t="str">
        <f>CONCATENATE(B36,".",1)</f>
        <v>2.5.1</v>
      </c>
      <c r="D37" s="316" t="s">
        <v>174</v>
      </c>
      <c r="E37" s="318">
        <f>+E38+E39+E40</f>
        <v>-36.160548929663605</v>
      </c>
      <c r="F37" s="323">
        <f>+F38+F39+F40</f>
        <v>-0.82544499127399651</v>
      </c>
      <c r="H37" s="304"/>
      <c r="I37" s="304"/>
      <c r="J37" s="304"/>
      <c r="L37" s="305"/>
      <c r="M37" s="305"/>
    </row>
    <row r="38" spans="1:152">
      <c r="A38" s="305"/>
      <c r="B38" s="321"/>
      <c r="C38" s="322" t="str">
        <f>CONCATENATE(B36,".",2)</f>
        <v>2.5.2</v>
      </c>
      <c r="D38" s="317" t="s">
        <v>175</v>
      </c>
      <c r="E38" s="324">
        <f>+'R3 Gderechnung KR'!T58/E76</f>
        <v>76.209480122324166</v>
      </c>
      <c r="F38" s="303">
        <f>'R3 Gderechnung KR'!T58/$F$68</f>
        <v>1.739650959860384</v>
      </c>
      <c r="H38" s="304"/>
      <c r="I38" s="304"/>
      <c r="J38" s="304"/>
      <c r="L38" s="305"/>
      <c r="M38" s="305"/>
    </row>
    <row r="39" spans="1:152">
      <c r="A39" s="305"/>
      <c r="B39" s="321"/>
      <c r="C39" s="322" t="str">
        <f>CONCATENATE(B36,".",3)</f>
        <v>2.5.3</v>
      </c>
      <c r="D39" s="316" t="s">
        <v>180</v>
      </c>
      <c r="E39" s="303">
        <f>'R3 Gderechnung KR'!U38/E76</f>
        <v>1.5290519877675841E-6</v>
      </c>
      <c r="F39" s="303">
        <f>'R3 Gderechnung KR'!U38/$F$68</f>
        <v>3.4904013961605589E-8</v>
      </c>
      <c r="H39" s="304"/>
      <c r="I39" s="304"/>
      <c r="J39" s="304"/>
      <c r="L39" s="305"/>
      <c r="M39" s="305"/>
    </row>
    <row r="40" spans="1:152">
      <c r="A40" s="305"/>
      <c r="B40" s="321"/>
      <c r="C40" s="322" t="str">
        <f>CONCATENATE(B36,".",4)</f>
        <v>2.5.4</v>
      </c>
      <c r="D40" s="316" t="s">
        <v>186</v>
      </c>
      <c r="E40" s="303">
        <f>+'R3 Gderechnung KR'!U57/E76*-1</f>
        <v>-112.37003058103976</v>
      </c>
      <c r="F40" s="303">
        <f>'R3 Gderechnung KR'!U57/$F$68*-1</f>
        <v>-2.5650959860383944</v>
      </c>
      <c r="H40" s="304"/>
      <c r="I40" s="304"/>
      <c r="J40" s="304"/>
      <c r="L40" s="305"/>
      <c r="M40" s="305"/>
    </row>
    <row r="41" spans="1:152" s="319" customFormat="1">
      <c r="A41" s="313"/>
      <c r="B41" s="325">
        <v>2.6</v>
      </c>
      <c r="C41" s="326" t="s">
        <v>187</v>
      </c>
      <c r="D41" s="313"/>
      <c r="E41" s="311"/>
      <c r="F41" s="311"/>
      <c r="G41" s="280"/>
      <c r="H41" s="313"/>
      <c r="I41" s="313"/>
      <c r="J41" s="313"/>
      <c r="K41" s="280"/>
      <c r="L41" s="313"/>
      <c r="M41" s="313"/>
      <c r="N41" s="280"/>
      <c r="O41" s="280"/>
      <c r="P41" s="280"/>
      <c r="Q41" s="280"/>
      <c r="R41" s="280"/>
      <c r="S41" s="280"/>
      <c r="T41" s="280"/>
      <c r="U41" s="280"/>
      <c r="V41" s="280"/>
      <c r="W41" s="280"/>
      <c r="X41" s="280"/>
      <c r="Y41" s="280"/>
      <c r="Z41" s="280"/>
      <c r="AA41" s="280"/>
      <c r="AB41" s="280"/>
      <c r="AC41" s="280"/>
      <c r="AD41" s="280"/>
      <c r="AE41" s="280"/>
      <c r="AF41" s="280"/>
      <c r="AG41" s="280"/>
      <c r="AH41" s="280"/>
      <c r="AI41" s="280"/>
      <c r="AJ41" s="280"/>
      <c r="AK41" s="280"/>
      <c r="AL41" s="280"/>
      <c r="AM41" s="280"/>
      <c r="AN41" s="280"/>
      <c r="AO41" s="280"/>
      <c r="AP41" s="280"/>
      <c r="AQ41" s="280"/>
      <c r="AR41" s="280"/>
      <c r="AS41" s="280"/>
      <c r="AT41" s="280"/>
      <c r="AU41" s="280"/>
      <c r="AV41" s="280"/>
      <c r="AW41" s="280"/>
      <c r="AX41" s="280"/>
      <c r="AY41" s="280"/>
      <c r="AZ41" s="280"/>
      <c r="BA41" s="280"/>
      <c r="BB41" s="280"/>
      <c r="BC41" s="280"/>
      <c r="BD41" s="280"/>
      <c r="BE41" s="280"/>
      <c r="BF41" s="280"/>
      <c r="BG41" s="280"/>
      <c r="BH41" s="280"/>
      <c r="BI41" s="280"/>
      <c r="BJ41" s="280"/>
      <c r="BK41" s="280"/>
      <c r="BL41" s="280"/>
      <c r="BM41" s="280"/>
      <c r="BN41" s="280"/>
      <c r="BO41" s="280"/>
      <c r="BP41" s="280"/>
      <c r="BQ41" s="280"/>
      <c r="BR41" s="280"/>
      <c r="BS41" s="280"/>
      <c r="BT41" s="280"/>
      <c r="BU41" s="280"/>
      <c r="BV41" s="280"/>
      <c r="BW41" s="280"/>
      <c r="BX41" s="280"/>
      <c r="BY41" s="280"/>
      <c r="BZ41" s="280"/>
      <c r="CA41" s="280"/>
      <c r="CB41" s="280"/>
      <c r="CC41" s="280"/>
      <c r="CD41" s="280"/>
      <c r="CE41" s="280"/>
      <c r="CF41" s="280"/>
      <c r="CG41" s="280"/>
      <c r="CH41" s="280"/>
      <c r="CI41" s="280"/>
      <c r="CJ41" s="280"/>
      <c r="CK41" s="280"/>
      <c r="CL41" s="280"/>
      <c r="CM41" s="280"/>
      <c r="CN41" s="280"/>
      <c r="CO41" s="280"/>
      <c r="CP41" s="280"/>
      <c r="CQ41" s="280"/>
      <c r="CR41" s="280"/>
      <c r="CS41" s="280"/>
      <c r="CT41" s="280"/>
      <c r="CU41" s="280"/>
      <c r="CV41" s="280"/>
      <c r="CW41" s="280"/>
      <c r="CX41" s="280"/>
      <c r="CY41" s="280"/>
      <c r="CZ41" s="280"/>
      <c r="DA41" s="280"/>
      <c r="DB41" s="280"/>
      <c r="DC41" s="280"/>
      <c r="DD41" s="280"/>
      <c r="DE41" s="280"/>
      <c r="DF41" s="280"/>
      <c r="DG41" s="280"/>
      <c r="DH41" s="280"/>
      <c r="DI41" s="280"/>
      <c r="DJ41" s="280"/>
      <c r="DK41" s="280"/>
      <c r="DL41" s="280"/>
      <c r="DM41" s="280"/>
      <c r="DN41" s="280"/>
      <c r="DO41" s="280"/>
      <c r="DP41" s="280"/>
      <c r="DQ41" s="280"/>
      <c r="DR41" s="280"/>
      <c r="DS41" s="280"/>
      <c r="DT41" s="280"/>
      <c r="DU41" s="280"/>
      <c r="DV41" s="280"/>
      <c r="DW41" s="280"/>
      <c r="DX41" s="280"/>
      <c r="DY41" s="280"/>
      <c r="DZ41" s="280"/>
      <c r="EA41" s="280"/>
      <c r="EB41" s="280"/>
      <c r="EC41" s="280"/>
      <c r="ED41" s="280"/>
      <c r="EE41" s="280"/>
      <c r="EF41" s="280"/>
      <c r="EG41" s="280"/>
      <c r="EH41" s="280"/>
      <c r="EI41" s="280"/>
      <c r="EJ41" s="280"/>
      <c r="EK41" s="280"/>
      <c r="EL41" s="280"/>
      <c r="EM41" s="280"/>
      <c r="EN41" s="280"/>
      <c r="EO41" s="280"/>
      <c r="EP41" s="280"/>
      <c r="EQ41" s="280"/>
      <c r="ER41" s="280"/>
      <c r="ES41" s="280"/>
      <c r="ET41" s="280"/>
      <c r="EU41" s="280"/>
      <c r="EV41" s="280"/>
    </row>
    <row r="42" spans="1:152">
      <c r="A42" s="305"/>
      <c r="B42" s="321"/>
      <c r="C42" s="322" t="str">
        <f>CONCATENATE(B41,".",1)</f>
        <v>2.6.1</v>
      </c>
      <c r="D42" s="316" t="s">
        <v>174</v>
      </c>
      <c r="E42" s="318">
        <f>+E43+E44+E45</f>
        <v>598.51851851851848</v>
      </c>
      <c r="F42" s="323">
        <f>+F43+F44+F45</f>
        <v>1.1280977312390925</v>
      </c>
      <c r="H42" s="304"/>
      <c r="I42" s="304"/>
      <c r="J42" s="304"/>
      <c r="L42" s="305"/>
      <c r="M42" s="305"/>
    </row>
    <row r="43" spans="1:152">
      <c r="A43" s="305"/>
      <c r="B43" s="321"/>
      <c r="C43" s="322" t="str">
        <f>CONCATENATE(B41,".",2)</f>
        <v>2.6.2</v>
      </c>
      <c r="D43" s="317" t="s">
        <v>175</v>
      </c>
      <c r="E43" s="324">
        <f>+'R3 Gderechnung KR'!W58/E77</f>
        <v>705.81481481481478</v>
      </c>
      <c r="F43" s="303">
        <f>'R3 Gderechnung KR'!W58/$F$68</f>
        <v>1.3303315881326352</v>
      </c>
      <c r="H43" s="304"/>
      <c r="I43" s="304"/>
      <c r="J43" s="304"/>
      <c r="L43" s="305"/>
      <c r="M43" s="305"/>
    </row>
    <row r="44" spans="1:152">
      <c r="A44" s="305"/>
      <c r="B44" s="321"/>
      <c r="C44" s="322" t="str">
        <f>CONCATENATE(B41,".",3)</f>
        <v>2.6.3</v>
      </c>
      <c r="D44" s="316" t="s">
        <v>180</v>
      </c>
      <c r="E44" s="303">
        <f>'R3 Gderechnung KR'!X38/E77</f>
        <v>0</v>
      </c>
      <c r="F44" s="303">
        <f>'R3 Gderechnung KR'!X38/$F$68</f>
        <v>0</v>
      </c>
      <c r="H44" s="304"/>
      <c r="I44" s="304"/>
      <c r="J44" s="304"/>
      <c r="L44" s="305"/>
      <c r="M44" s="305"/>
    </row>
    <row r="45" spans="1:152">
      <c r="A45" s="305"/>
      <c r="B45" s="321"/>
      <c r="C45" s="322" t="str">
        <f>CONCATENATE(B41,".",4)</f>
        <v>2.6.4</v>
      </c>
      <c r="D45" s="316" t="s">
        <v>188</v>
      </c>
      <c r="E45" s="303">
        <f>+'R3 Gderechnung KR'!X57/E77*-1</f>
        <v>-107.29629629629629</v>
      </c>
      <c r="F45" s="303">
        <f>'R3 Gderechnung KR'!X57/$F$68*-1</f>
        <v>-0.20223385689354276</v>
      </c>
      <c r="H45" s="304"/>
      <c r="I45" s="304"/>
      <c r="J45" s="304"/>
      <c r="L45" s="305"/>
      <c r="M45" s="305"/>
    </row>
    <row r="46" spans="1:152" s="319" customFormat="1">
      <c r="A46" s="313"/>
      <c r="B46" s="325">
        <v>2.7</v>
      </c>
      <c r="C46" s="326" t="s">
        <v>189</v>
      </c>
      <c r="D46" s="313"/>
      <c r="E46" s="311"/>
      <c r="F46" s="311"/>
      <c r="G46" s="280"/>
      <c r="H46" s="313"/>
      <c r="I46" s="313"/>
      <c r="J46" s="313"/>
      <c r="K46" s="280"/>
      <c r="L46" s="313"/>
      <c r="M46" s="313"/>
      <c r="N46" s="280"/>
      <c r="O46" s="280"/>
      <c r="P46" s="280"/>
      <c r="Q46" s="280"/>
      <c r="R46" s="280"/>
      <c r="S46" s="280"/>
      <c r="T46" s="280"/>
      <c r="U46" s="280"/>
      <c r="V46" s="280"/>
      <c r="W46" s="280"/>
      <c r="X46" s="280"/>
      <c r="Y46" s="280"/>
      <c r="Z46" s="280"/>
      <c r="AA46" s="280"/>
      <c r="AB46" s="280"/>
      <c r="AC46" s="280"/>
      <c r="AD46" s="280"/>
      <c r="AE46" s="280"/>
      <c r="AF46" s="280"/>
      <c r="AG46" s="280"/>
      <c r="AH46" s="280"/>
      <c r="AI46" s="280"/>
      <c r="AJ46" s="280"/>
      <c r="AK46" s="280"/>
      <c r="AL46" s="280"/>
      <c r="AM46" s="280"/>
      <c r="AN46" s="280"/>
      <c r="AO46" s="280"/>
      <c r="AP46" s="280"/>
      <c r="AQ46" s="280"/>
      <c r="AR46" s="280"/>
      <c r="AS46" s="280"/>
      <c r="AT46" s="280"/>
      <c r="AU46" s="280"/>
      <c r="AV46" s="280"/>
      <c r="AW46" s="280"/>
      <c r="AX46" s="280"/>
      <c r="AY46" s="280"/>
      <c r="AZ46" s="280"/>
      <c r="BA46" s="280"/>
      <c r="BB46" s="280"/>
      <c r="BC46" s="280"/>
      <c r="BD46" s="280"/>
      <c r="BE46" s="280"/>
      <c r="BF46" s="280"/>
      <c r="BG46" s="280"/>
      <c r="BH46" s="280"/>
      <c r="BI46" s="280"/>
      <c r="BJ46" s="280"/>
      <c r="BK46" s="280"/>
      <c r="BL46" s="280"/>
      <c r="BM46" s="280"/>
      <c r="BN46" s="280"/>
      <c r="BO46" s="280"/>
      <c r="BP46" s="280"/>
      <c r="BQ46" s="280"/>
      <c r="BR46" s="280"/>
      <c r="BS46" s="280"/>
      <c r="BT46" s="280"/>
      <c r="BU46" s="280"/>
      <c r="BV46" s="280"/>
      <c r="BW46" s="280"/>
      <c r="BX46" s="280"/>
      <c r="BY46" s="280"/>
      <c r="BZ46" s="280"/>
      <c r="CA46" s="280"/>
      <c r="CB46" s="280"/>
      <c r="CC46" s="280"/>
      <c r="CD46" s="280"/>
      <c r="CE46" s="280"/>
      <c r="CF46" s="280"/>
      <c r="CG46" s="280"/>
      <c r="CH46" s="280"/>
      <c r="CI46" s="280"/>
      <c r="CJ46" s="280"/>
      <c r="CK46" s="280"/>
      <c r="CL46" s="280"/>
      <c r="CM46" s="280"/>
      <c r="CN46" s="280"/>
      <c r="CO46" s="280"/>
      <c r="CP46" s="280"/>
      <c r="CQ46" s="280"/>
      <c r="CR46" s="280"/>
      <c r="CS46" s="280"/>
      <c r="CT46" s="280"/>
      <c r="CU46" s="280"/>
      <c r="CV46" s="280"/>
      <c r="CW46" s="280"/>
      <c r="CX46" s="280"/>
      <c r="CY46" s="280"/>
      <c r="CZ46" s="280"/>
      <c r="DA46" s="280"/>
      <c r="DB46" s="280"/>
      <c r="DC46" s="280"/>
      <c r="DD46" s="280"/>
      <c r="DE46" s="280"/>
      <c r="DF46" s="280"/>
      <c r="DG46" s="280"/>
      <c r="DH46" s="280"/>
      <c r="DI46" s="280"/>
      <c r="DJ46" s="280"/>
      <c r="DK46" s="280"/>
      <c r="DL46" s="280"/>
      <c r="DM46" s="280"/>
      <c r="DN46" s="280"/>
      <c r="DO46" s="280"/>
      <c r="DP46" s="280"/>
      <c r="DQ46" s="280"/>
      <c r="DR46" s="280"/>
      <c r="DS46" s="280"/>
      <c r="DT46" s="280"/>
      <c r="DU46" s="280"/>
      <c r="DV46" s="280"/>
      <c r="DW46" s="280"/>
      <c r="DX46" s="280"/>
      <c r="DY46" s="280"/>
      <c r="DZ46" s="280"/>
      <c r="EA46" s="280"/>
      <c r="EB46" s="280"/>
      <c r="EC46" s="280"/>
      <c r="ED46" s="280"/>
      <c r="EE46" s="280"/>
      <c r="EF46" s="280"/>
      <c r="EG46" s="280"/>
      <c r="EH46" s="280"/>
      <c r="EI46" s="280"/>
      <c r="EJ46" s="280"/>
      <c r="EK46" s="280"/>
      <c r="EL46" s="280"/>
      <c r="EM46" s="280"/>
      <c r="EN46" s="280"/>
      <c r="EO46" s="280"/>
      <c r="EP46" s="280"/>
      <c r="EQ46" s="280"/>
      <c r="ER46" s="280"/>
      <c r="ES46" s="280"/>
      <c r="ET46" s="280"/>
      <c r="EU46" s="280"/>
      <c r="EV46" s="280"/>
    </row>
    <row r="47" spans="1:152">
      <c r="A47" s="305"/>
      <c r="B47" s="321"/>
      <c r="C47" s="322" t="str">
        <f>CONCATENATE(B46,".",1)</f>
        <v>2.7.1</v>
      </c>
      <c r="D47" s="316" t="s">
        <v>174</v>
      </c>
      <c r="E47" s="323">
        <f>+E48+E49+E50</f>
        <v>90.72043010752688</v>
      </c>
      <c r="F47" s="323">
        <f>+F48+F49+F50</f>
        <v>0.29448516579406631</v>
      </c>
      <c r="H47" s="304"/>
      <c r="I47" s="304"/>
      <c r="J47" s="304"/>
      <c r="L47" s="305"/>
      <c r="M47" s="305"/>
    </row>
    <row r="48" spans="1:152">
      <c r="A48" s="305"/>
      <c r="B48" s="321"/>
      <c r="C48" s="322" t="str">
        <f>CONCATENATE(B46,".",2)</f>
        <v>2.7.2</v>
      </c>
      <c r="D48" s="317" t="s">
        <v>175</v>
      </c>
      <c r="E48" s="324">
        <f>+'R3 Gderechnung KR'!Z58/E78</f>
        <v>127.06451612903226</v>
      </c>
      <c r="F48" s="303">
        <f>'R3 Gderechnung KR'!Z58/$F$68</f>
        <v>0.4124607329842932</v>
      </c>
      <c r="H48" s="304"/>
      <c r="I48" s="304"/>
      <c r="J48" s="304"/>
      <c r="L48" s="304"/>
      <c r="M48" s="305"/>
    </row>
    <row r="49" spans="1:152">
      <c r="A49" s="305"/>
      <c r="B49" s="321"/>
      <c r="C49" s="322" t="str">
        <f>CONCATENATE(B46,".",3)</f>
        <v>2.7.3</v>
      </c>
      <c r="D49" s="316" t="s">
        <v>180</v>
      </c>
      <c r="E49" s="303">
        <f>'R3 Gderechnung KR'!AA38/E78</f>
        <v>0</v>
      </c>
      <c r="F49" s="303">
        <f>'R3 Gderechnung KR'!AA38/$F$68</f>
        <v>0</v>
      </c>
      <c r="H49" s="304"/>
      <c r="I49" s="304"/>
      <c r="J49" s="304"/>
      <c r="L49" s="305"/>
      <c r="M49" s="305"/>
    </row>
    <row r="50" spans="1:152">
      <c r="A50" s="305"/>
      <c r="B50" s="321"/>
      <c r="C50" s="322" t="str">
        <f>CONCATENATE(B46,".",4)</f>
        <v>2.7.4</v>
      </c>
      <c r="D50" s="316" t="s">
        <v>190</v>
      </c>
      <c r="E50" s="303">
        <f>+'R3 Gderechnung KR'!AA57/E78*-1</f>
        <v>-36.344086021505376</v>
      </c>
      <c r="F50" s="303">
        <f>'R3 Gderechnung KR'!AA57/$F$68*-1</f>
        <v>-0.11797556719022688</v>
      </c>
      <c r="H50" s="304"/>
      <c r="I50" s="304"/>
      <c r="J50" s="304"/>
      <c r="L50" s="305"/>
      <c r="M50" s="305"/>
    </row>
    <row r="51" spans="1:152" s="319" customFormat="1">
      <c r="A51" s="313"/>
      <c r="B51" s="325">
        <v>2.8</v>
      </c>
      <c r="C51" s="326" t="s">
        <v>191</v>
      </c>
      <c r="D51" s="313"/>
      <c r="E51" s="311"/>
      <c r="F51" s="311"/>
      <c r="G51" s="280"/>
      <c r="H51" s="313"/>
      <c r="I51" s="313"/>
      <c r="J51" s="313"/>
      <c r="K51" s="280"/>
      <c r="L51" s="313"/>
      <c r="M51" s="313"/>
      <c r="N51" s="280"/>
      <c r="O51" s="280"/>
      <c r="P51" s="280"/>
      <c r="Q51" s="280"/>
      <c r="R51" s="280"/>
      <c r="S51" s="280"/>
      <c r="T51" s="280"/>
      <c r="U51" s="280"/>
      <c r="V51" s="280"/>
      <c r="W51" s="280"/>
      <c r="X51" s="280"/>
      <c r="Y51" s="280"/>
      <c r="Z51" s="280"/>
      <c r="AA51" s="280"/>
      <c r="AB51" s="280"/>
      <c r="AC51" s="280"/>
      <c r="AD51" s="280"/>
      <c r="AE51" s="280"/>
      <c r="AF51" s="280"/>
      <c r="AG51" s="280"/>
      <c r="AH51" s="280"/>
      <c r="AI51" s="280"/>
      <c r="AJ51" s="280"/>
      <c r="AK51" s="280"/>
      <c r="AL51" s="280"/>
      <c r="AM51" s="280"/>
      <c r="AN51" s="280"/>
      <c r="AO51" s="280"/>
      <c r="AP51" s="280"/>
      <c r="AQ51" s="280"/>
      <c r="AR51" s="280"/>
      <c r="AS51" s="280"/>
      <c r="AT51" s="280"/>
      <c r="AU51" s="280"/>
      <c r="AV51" s="280"/>
      <c r="AW51" s="280"/>
      <c r="AX51" s="280"/>
      <c r="AY51" s="280"/>
      <c r="AZ51" s="280"/>
      <c r="BA51" s="280"/>
      <c r="BB51" s="280"/>
      <c r="BC51" s="280"/>
      <c r="BD51" s="280"/>
      <c r="BE51" s="280"/>
      <c r="BF51" s="280"/>
      <c r="BG51" s="280"/>
      <c r="BH51" s="280"/>
      <c r="BI51" s="280"/>
      <c r="BJ51" s="280"/>
      <c r="BK51" s="280"/>
      <c r="BL51" s="280"/>
      <c r="BM51" s="280"/>
      <c r="BN51" s="280"/>
      <c r="BO51" s="280"/>
      <c r="BP51" s="280"/>
      <c r="BQ51" s="280"/>
      <c r="BR51" s="280"/>
      <c r="BS51" s="280"/>
      <c r="BT51" s="280"/>
      <c r="BU51" s="280"/>
      <c r="BV51" s="280"/>
      <c r="BW51" s="280"/>
      <c r="BX51" s="280"/>
      <c r="BY51" s="280"/>
      <c r="BZ51" s="280"/>
      <c r="CA51" s="280"/>
      <c r="CB51" s="280"/>
      <c r="CC51" s="280"/>
      <c r="CD51" s="280"/>
      <c r="CE51" s="280"/>
      <c r="CF51" s="280"/>
      <c r="CG51" s="280"/>
      <c r="CH51" s="280"/>
      <c r="CI51" s="280"/>
      <c r="CJ51" s="280"/>
      <c r="CK51" s="280"/>
      <c r="CL51" s="280"/>
      <c r="CM51" s="280"/>
      <c r="CN51" s="280"/>
      <c r="CO51" s="280"/>
      <c r="CP51" s="280"/>
      <c r="CQ51" s="280"/>
      <c r="CR51" s="280"/>
      <c r="CS51" s="280"/>
      <c r="CT51" s="280"/>
      <c r="CU51" s="280"/>
      <c r="CV51" s="280"/>
      <c r="CW51" s="280"/>
      <c r="CX51" s="280"/>
      <c r="CY51" s="280"/>
      <c r="CZ51" s="280"/>
      <c r="DA51" s="280"/>
      <c r="DB51" s="280"/>
      <c r="DC51" s="280"/>
      <c r="DD51" s="280"/>
      <c r="DE51" s="280"/>
      <c r="DF51" s="280"/>
      <c r="DG51" s="280"/>
      <c r="DH51" s="280"/>
      <c r="DI51" s="280"/>
      <c r="DJ51" s="280"/>
      <c r="DK51" s="280"/>
      <c r="DL51" s="280"/>
      <c r="DM51" s="280"/>
      <c r="DN51" s="280"/>
      <c r="DO51" s="280"/>
      <c r="DP51" s="280"/>
      <c r="DQ51" s="280"/>
      <c r="DR51" s="280"/>
      <c r="DS51" s="280"/>
      <c r="DT51" s="280"/>
      <c r="DU51" s="280"/>
      <c r="DV51" s="280"/>
      <c r="DW51" s="280"/>
      <c r="DX51" s="280"/>
      <c r="DY51" s="280"/>
      <c r="DZ51" s="280"/>
      <c r="EA51" s="280"/>
      <c r="EB51" s="280"/>
      <c r="EC51" s="280"/>
      <c r="ED51" s="280"/>
      <c r="EE51" s="280"/>
      <c r="EF51" s="280"/>
      <c r="EG51" s="280"/>
      <c r="EH51" s="280"/>
      <c r="EI51" s="280"/>
      <c r="EJ51" s="280"/>
      <c r="EK51" s="280"/>
      <c r="EL51" s="280"/>
      <c r="EM51" s="280"/>
      <c r="EN51" s="280"/>
      <c r="EO51" s="280"/>
      <c r="EP51" s="280"/>
      <c r="EQ51" s="280"/>
      <c r="ER51" s="280"/>
      <c r="ES51" s="280"/>
      <c r="ET51" s="280"/>
      <c r="EU51" s="280"/>
      <c r="EV51" s="280"/>
    </row>
    <row r="52" spans="1:152">
      <c r="A52" s="305"/>
      <c r="B52" s="321"/>
      <c r="C52" s="322" t="str">
        <f>CONCATENATE(B51,".",1)</f>
        <v>2.8.1</v>
      </c>
      <c r="D52" s="316" t="s">
        <v>192</v>
      </c>
      <c r="E52" s="303">
        <f>'R3 Gderechnung KR'!AD58/E82</f>
        <v>132.55688622754491</v>
      </c>
      <c r="F52" s="303">
        <f>'R3 Gderechnung KR'!AD58/$F$68</f>
        <v>3.0906806282722514</v>
      </c>
      <c r="H52" s="304"/>
      <c r="I52" s="304"/>
      <c r="J52" s="304"/>
      <c r="L52" s="305"/>
      <c r="M52" s="305"/>
    </row>
    <row r="53" spans="1:152" s="319" customFormat="1">
      <c r="A53" s="308">
        <v>3</v>
      </c>
      <c r="B53" s="309" t="s">
        <v>193</v>
      </c>
      <c r="C53" s="308"/>
      <c r="D53" s="313"/>
      <c r="E53" s="311"/>
      <c r="F53" s="311">
        <f>'R3 Gderechnung KR'!AE60/$F$68</f>
        <v>0</v>
      </c>
      <c r="G53" s="280"/>
      <c r="H53" s="313"/>
      <c r="I53" s="313"/>
      <c r="J53" s="313"/>
      <c r="K53" s="280"/>
      <c r="L53" s="313"/>
      <c r="M53" s="313"/>
      <c r="N53" s="280"/>
      <c r="O53" s="280"/>
      <c r="P53" s="280"/>
      <c r="Q53" s="280"/>
      <c r="R53" s="280"/>
      <c r="S53" s="280"/>
      <c r="T53" s="280"/>
      <c r="U53" s="280"/>
      <c r="V53" s="280"/>
      <c r="W53" s="280"/>
      <c r="X53" s="280"/>
      <c r="Y53" s="280"/>
      <c r="Z53" s="280"/>
      <c r="AA53" s="280"/>
      <c r="AB53" s="280"/>
      <c r="AC53" s="280"/>
      <c r="AD53" s="280"/>
      <c r="AE53" s="280"/>
      <c r="AF53" s="280"/>
      <c r="AG53" s="280"/>
      <c r="AH53" s="280"/>
      <c r="AI53" s="280"/>
      <c r="AJ53" s="280"/>
      <c r="AK53" s="280"/>
      <c r="AL53" s="280"/>
      <c r="AM53" s="280"/>
      <c r="AN53" s="280"/>
      <c r="AO53" s="280"/>
      <c r="AP53" s="280"/>
      <c r="AQ53" s="280"/>
      <c r="AR53" s="280"/>
      <c r="AS53" s="280"/>
      <c r="AT53" s="280"/>
      <c r="AU53" s="280"/>
      <c r="AV53" s="280"/>
      <c r="AW53" s="280"/>
      <c r="AX53" s="280"/>
      <c r="AY53" s="280"/>
      <c r="AZ53" s="280"/>
      <c r="BA53" s="280"/>
      <c r="BB53" s="280"/>
      <c r="BC53" s="280"/>
      <c r="BD53" s="280"/>
      <c r="BE53" s="280"/>
      <c r="BF53" s="280"/>
      <c r="BG53" s="280"/>
      <c r="BH53" s="280"/>
      <c r="BI53" s="280"/>
      <c r="BJ53" s="280"/>
      <c r="BK53" s="280"/>
      <c r="BL53" s="280"/>
      <c r="BM53" s="280"/>
      <c r="BN53" s="280"/>
      <c r="BO53" s="280"/>
      <c r="BP53" s="280"/>
      <c r="BQ53" s="280"/>
      <c r="BR53" s="280"/>
      <c r="BS53" s="280"/>
      <c r="BT53" s="280"/>
      <c r="BU53" s="280"/>
      <c r="BV53" s="280"/>
      <c r="BW53" s="280"/>
      <c r="BX53" s="280"/>
      <c r="BY53" s="280"/>
      <c r="BZ53" s="280"/>
      <c r="CA53" s="280"/>
      <c r="CB53" s="280"/>
      <c r="CC53" s="280"/>
      <c r="CD53" s="280"/>
      <c r="CE53" s="280"/>
      <c r="CF53" s="280"/>
      <c r="CG53" s="280"/>
      <c r="CH53" s="280"/>
      <c r="CI53" s="280"/>
      <c r="CJ53" s="280"/>
      <c r="CK53" s="280"/>
      <c r="CL53" s="280"/>
      <c r="CM53" s="280"/>
      <c r="CN53" s="280"/>
      <c r="CO53" s="280"/>
      <c r="CP53" s="280"/>
      <c r="CQ53" s="280"/>
      <c r="CR53" s="280"/>
      <c r="CS53" s="280"/>
      <c r="CT53" s="280"/>
      <c r="CU53" s="280"/>
      <c r="CV53" s="280"/>
      <c r="CW53" s="280"/>
      <c r="CX53" s="280"/>
      <c r="CY53" s="280"/>
      <c r="CZ53" s="280"/>
      <c r="DA53" s="280"/>
      <c r="DB53" s="280"/>
      <c r="DC53" s="280"/>
      <c r="DD53" s="280"/>
      <c r="DE53" s="280"/>
      <c r="DF53" s="280"/>
      <c r="DG53" s="280"/>
      <c r="DH53" s="280"/>
      <c r="DI53" s="280"/>
      <c r="DJ53" s="280"/>
      <c r="DK53" s="280"/>
      <c r="DL53" s="280"/>
      <c r="DM53" s="280"/>
      <c r="DN53" s="280"/>
      <c r="DO53" s="280"/>
      <c r="DP53" s="280"/>
      <c r="DQ53" s="280"/>
      <c r="DR53" s="280"/>
      <c r="DS53" s="280"/>
      <c r="DT53" s="280"/>
      <c r="DU53" s="280"/>
      <c r="DV53" s="280"/>
      <c r="DW53" s="280"/>
      <c r="DX53" s="280"/>
      <c r="DY53" s="280"/>
      <c r="DZ53" s="280"/>
      <c r="EA53" s="280"/>
      <c r="EB53" s="280"/>
      <c r="EC53" s="280"/>
      <c r="ED53" s="280"/>
      <c r="EE53" s="280"/>
      <c r="EF53" s="280"/>
      <c r="EG53" s="280"/>
      <c r="EH53" s="280"/>
      <c r="EI53" s="280"/>
      <c r="EJ53" s="280"/>
      <c r="EK53" s="280"/>
      <c r="EL53" s="280"/>
      <c r="EM53" s="280"/>
      <c r="EN53" s="280"/>
      <c r="EO53" s="280"/>
      <c r="EP53" s="280"/>
      <c r="EQ53" s="280"/>
      <c r="ER53" s="280"/>
      <c r="ES53" s="280"/>
      <c r="ET53" s="280"/>
      <c r="EU53" s="280"/>
      <c r="EV53" s="280"/>
    </row>
    <row r="54" spans="1:152" s="319" customFormat="1">
      <c r="A54" s="308">
        <v>4</v>
      </c>
      <c r="B54" s="309" t="s">
        <v>194</v>
      </c>
      <c r="C54" s="308"/>
      <c r="D54" s="313"/>
      <c r="E54" s="311"/>
      <c r="F54" s="312">
        <f>'R3 Gderechnung KR'!AF58/$F$68</f>
        <v>18.156230366492146</v>
      </c>
      <c r="G54" s="280"/>
      <c r="H54" s="313"/>
      <c r="I54" s="313"/>
      <c r="J54" s="313"/>
      <c r="K54" s="280"/>
      <c r="L54" s="313"/>
      <c r="M54" s="313"/>
      <c r="N54" s="280"/>
      <c r="O54" s="280"/>
      <c r="P54" s="280"/>
      <c r="Q54" s="280"/>
      <c r="R54" s="280"/>
      <c r="S54" s="280"/>
      <c r="T54" s="280"/>
      <c r="U54" s="280"/>
      <c r="V54" s="280"/>
      <c r="W54" s="280"/>
      <c r="X54" s="280"/>
      <c r="Y54" s="280"/>
      <c r="Z54" s="280"/>
      <c r="AA54" s="280"/>
      <c r="AB54" s="280"/>
      <c r="AC54" s="280"/>
      <c r="AD54" s="280"/>
      <c r="AE54" s="280"/>
      <c r="AF54" s="280"/>
      <c r="AG54" s="280"/>
      <c r="AH54" s="280"/>
      <c r="AI54" s="280"/>
      <c r="AJ54" s="280"/>
      <c r="AK54" s="280"/>
      <c r="AL54" s="280"/>
      <c r="AM54" s="280"/>
      <c r="AN54" s="280"/>
      <c r="AO54" s="280"/>
      <c r="AP54" s="280"/>
      <c r="AQ54" s="280"/>
      <c r="AR54" s="280"/>
      <c r="AS54" s="280"/>
      <c r="AT54" s="280"/>
      <c r="AU54" s="280"/>
      <c r="AV54" s="280"/>
      <c r="AW54" s="280"/>
      <c r="AX54" s="280"/>
      <c r="AY54" s="280"/>
      <c r="AZ54" s="280"/>
      <c r="BA54" s="280"/>
      <c r="BB54" s="280"/>
      <c r="BC54" s="280"/>
      <c r="BD54" s="280"/>
      <c r="BE54" s="280"/>
      <c r="BF54" s="280"/>
      <c r="BG54" s="280"/>
      <c r="BH54" s="280"/>
      <c r="BI54" s="280"/>
      <c r="BJ54" s="280"/>
      <c r="BK54" s="280"/>
      <c r="BL54" s="280"/>
      <c r="BM54" s="280"/>
      <c r="BN54" s="280"/>
      <c r="BO54" s="280"/>
      <c r="BP54" s="280"/>
      <c r="BQ54" s="280"/>
      <c r="BR54" s="280"/>
      <c r="BS54" s="280"/>
      <c r="BT54" s="280"/>
      <c r="BU54" s="280"/>
      <c r="BV54" s="280"/>
      <c r="BW54" s="280"/>
      <c r="BX54" s="280"/>
      <c r="BY54" s="280"/>
      <c r="BZ54" s="280"/>
      <c r="CA54" s="280"/>
      <c r="CB54" s="280"/>
      <c r="CC54" s="280"/>
      <c r="CD54" s="280"/>
      <c r="CE54" s="280"/>
      <c r="CF54" s="280"/>
      <c r="CG54" s="280"/>
      <c r="CH54" s="280"/>
      <c r="CI54" s="280"/>
      <c r="CJ54" s="280"/>
      <c r="CK54" s="280"/>
      <c r="CL54" s="280"/>
      <c r="CM54" s="280"/>
      <c r="CN54" s="280"/>
      <c r="CO54" s="280"/>
      <c r="CP54" s="280"/>
      <c r="CQ54" s="280"/>
      <c r="CR54" s="280"/>
      <c r="CS54" s="280"/>
      <c r="CT54" s="280"/>
      <c r="CU54" s="280"/>
      <c r="CV54" s="280"/>
      <c r="CW54" s="280"/>
      <c r="CX54" s="280"/>
      <c r="CY54" s="280"/>
      <c r="CZ54" s="280"/>
      <c r="DA54" s="280"/>
      <c r="DB54" s="280"/>
      <c r="DC54" s="280"/>
      <c r="DD54" s="280"/>
      <c r="DE54" s="280"/>
      <c r="DF54" s="280"/>
      <c r="DG54" s="280"/>
      <c r="DH54" s="280"/>
      <c r="DI54" s="280"/>
      <c r="DJ54" s="280"/>
      <c r="DK54" s="280"/>
      <c r="DL54" s="280"/>
      <c r="DM54" s="280"/>
      <c r="DN54" s="280"/>
      <c r="DO54" s="280"/>
      <c r="DP54" s="280"/>
      <c r="DQ54" s="280"/>
      <c r="DR54" s="280"/>
      <c r="DS54" s="280"/>
      <c r="DT54" s="280"/>
      <c r="DU54" s="280"/>
      <c r="DV54" s="280"/>
      <c r="DW54" s="280"/>
      <c r="DX54" s="280"/>
      <c r="DY54" s="280"/>
      <c r="DZ54" s="280"/>
      <c r="EA54" s="280"/>
      <c r="EB54" s="280"/>
      <c r="EC54" s="280"/>
      <c r="ED54" s="280"/>
      <c r="EE54" s="280"/>
      <c r="EF54" s="280"/>
      <c r="EG54" s="280"/>
      <c r="EH54" s="280"/>
      <c r="EI54" s="280"/>
      <c r="EJ54" s="280"/>
      <c r="EK54" s="280"/>
      <c r="EL54" s="280"/>
      <c r="EM54" s="280"/>
      <c r="EN54" s="280"/>
      <c r="EO54" s="280"/>
      <c r="EP54" s="280"/>
      <c r="EQ54" s="280"/>
      <c r="ER54" s="280"/>
      <c r="ES54" s="280"/>
      <c r="ET54" s="280"/>
      <c r="EU54" s="280"/>
      <c r="EV54" s="280"/>
    </row>
    <row r="55" spans="1:152" s="319" customFormat="1">
      <c r="A55" s="308">
        <v>5</v>
      </c>
      <c r="B55" s="309" t="s">
        <v>195</v>
      </c>
      <c r="C55" s="308"/>
      <c r="D55" s="313"/>
      <c r="E55" s="311"/>
      <c r="F55" s="311"/>
      <c r="G55" s="280"/>
      <c r="H55" s="313"/>
      <c r="I55" s="313"/>
      <c r="J55" s="313"/>
      <c r="K55" s="280"/>
      <c r="L55" s="313"/>
      <c r="M55" s="313"/>
      <c r="N55" s="280"/>
      <c r="O55" s="280"/>
      <c r="P55" s="280"/>
      <c r="Q55" s="280"/>
      <c r="R55" s="280"/>
      <c r="S55" s="280"/>
      <c r="T55" s="280"/>
      <c r="U55" s="280"/>
      <c r="V55" s="280"/>
      <c r="W55" s="280"/>
      <c r="X55" s="280"/>
      <c r="Y55" s="280"/>
      <c r="Z55" s="280"/>
      <c r="AA55" s="280"/>
      <c r="AB55" s="280"/>
      <c r="AC55" s="280"/>
      <c r="AD55" s="280"/>
      <c r="AE55" s="280"/>
      <c r="AF55" s="280"/>
      <c r="AG55" s="280"/>
      <c r="AH55" s="280"/>
      <c r="AI55" s="280"/>
      <c r="AJ55" s="280"/>
      <c r="AK55" s="280"/>
      <c r="AL55" s="280"/>
      <c r="AM55" s="280"/>
      <c r="AN55" s="280"/>
      <c r="AO55" s="280"/>
      <c r="AP55" s="280"/>
      <c r="AQ55" s="280"/>
      <c r="AR55" s="280"/>
      <c r="AS55" s="280"/>
      <c r="AT55" s="280"/>
      <c r="AU55" s="280"/>
      <c r="AV55" s="280"/>
      <c r="AW55" s="280"/>
      <c r="AX55" s="280"/>
      <c r="AY55" s="280"/>
      <c r="AZ55" s="280"/>
      <c r="BA55" s="280"/>
      <c r="BB55" s="280"/>
      <c r="BC55" s="280"/>
      <c r="BD55" s="280"/>
      <c r="BE55" s="280"/>
      <c r="BF55" s="280"/>
      <c r="BG55" s="280"/>
      <c r="BH55" s="280"/>
      <c r="BI55" s="280"/>
      <c r="BJ55" s="280"/>
      <c r="BK55" s="280"/>
      <c r="BL55" s="280"/>
      <c r="BM55" s="280"/>
      <c r="BN55" s="280"/>
      <c r="BO55" s="280"/>
      <c r="BP55" s="280"/>
      <c r="BQ55" s="280"/>
      <c r="BR55" s="280"/>
      <c r="BS55" s="280"/>
      <c r="BT55" s="280"/>
      <c r="BU55" s="280"/>
      <c r="BV55" s="280"/>
      <c r="BW55" s="280"/>
      <c r="BX55" s="280"/>
      <c r="BY55" s="280"/>
      <c r="BZ55" s="280"/>
      <c r="CA55" s="280"/>
      <c r="CB55" s="280"/>
      <c r="CC55" s="280"/>
      <c r="CD55" s="280"/>
      <c r="CE55" s="280"/>
      <c r="CF55" s="280"/>
      <c r="CG55" s="280"/>
      <c r="CH55" s="280"/>
      <c r="CI55" s="280"/>
      <c r="CJ55" s="280"/>
      <c r="CK55" s="280"/>
      <c r="CL55" s="280"/>
      <c r="CM55" s="280"/>
      <c r="CN55" s="280"/>
      <c r="CO55" s="280"/>
      <c r="CP55" s="280"/>
      <c r="CQ55" s="280"/>
      <c r="CR55" s="280"/>
      <c r="CS55" s="280"/>
      <c r="CT55" s="280"/>
      <c r="CU55" s="280"/>
      <c r="CV55" s="280"/>
      <c r="CW55" s="280"/>
      <c r="CX55" s="280"/>
      <c r="CY55" s="280"/>
      <c r="CZ55" s="280"/>
      <c r="DA55" s="280"/>
      <c r="DB55" s="280"/>
      <c r="DC55" s="280"/>
      <c r="DD55" s="280"/>
      <c r="DE55" s="280"/>
      <c r="DF55" s="280"/>
      <c r="DG55" s="280"/>
      <c r="DH55" s="280"/>
      <c r="DI55" s="280"/>
      <c r="DJ55" s="280"/>
      <c r="DK55" s="280"/>
      <c r="DL55" s="280"/>
      <c r="DM55" s="280"/>
      <c r="DN55" s="280"/>
      <c r="DO55" s="280"/>
      <c r="DP55" s="280"/>
      <c r="DQ55" s="280"/>
      <c r="DR55" s="280"/>
      <c r="DS55" s="280"/>
      <c r="DT55" s="280"/>
      <c r="DU55" s="280"/>
      <c r="DV55" s="280"/>
      <c r="DW55" s="280"/>
      <c r="DX55" s="280"/>
      <c r="DY55" s="280"/>
      <c r="DZ55" s="280"/>
      <c r="EA55" s="280"/>
      <c r="EB55" s="280"/>
      <c r="EC55" s="280"/>
      <c r="ED55" s="280"/>
      <c r="EE55" s="280"/>
      <c r="EF55" s="280"/>
      <c r="EG55" s="280"/>
      <c r="EH55" s="280"/>
      <c r="EI55" s="280"/>
      <c r="EJ55" s="280"/>
      <c r="EK55" s="280"/>
      <c r="EL55" s="280"/>
      <c r="EM55" s="280"/>
      <c r="EN55" s="280"/>
      <c r="EO55" s="280"/>
      <c r="EP55" s="280"/>
      <c r="EQ55" s="280"/>
      <c r="ER55" s="280"/>
      <c r="ES55" s="280"/>
      <c r="ET55" s="280"/>
      <c r="EU55" s="280"/>
      <c r="EV55" s="280"/>
    </row>
    <row r="56" spans="1:152">
      <c r="A56" s="305"/>
      <c r="B56" s="315">
        <v>5.0999999999999996</v>
      </c>
      <c r="C56" s="316" t="s">
        <v>196</v>
      </c>
      <c r="D56" s="316"/>
      <c r="E56" s="303"/>
      <c r="F56" s="303">
        <f>-'R3 Gderechnung KR'!AG58/$F$68</f>
        <v>50.746910994764399</v>
      </c>
      <c r="H56" s="305"/>
      <c r="I56" s="305"/>
      <c r="J56" s="305"/>
      <c r="L56" s="305"/>
      <c r="M56" s="305"/>
    </row>
    <row r="57" spans="1:152">
      <c r="A57" s="305"/>
      <c r="B57" s="315">
        <v>5.2</v>
      </c>
      <c r="C57" s="316" t="s">
        <v>197</v>
      </c>
      <c r="D57" s="316"/>
      <c r="E57" s="303"/>
      <c r="F57" s="303">
        <f>-'R3 Gderechnung KR'!AH58/$F$68</f>
        <v>0</v>
      </c>
      <c r="H57" s="305"/>
      <c r="I57" s="305"/>
      <c r="J57" s="305"/>
      <c r="L57" s="305"/>
      <c r="M57" s="305"/>
    </row>
    <row r="58" spans="1:152">
      <c r="A58" s="305"/>
      <c r="B58" s="315">
        <v>5.3</v>
      </c>
      <c r="C58" s="316" t="s">
        <v>198</v>
      </c>
      <c r="D58" s="316"/>
      <c r="E58" s="303"/>
      <c r="F58" s="303">
        <f>-'R3 Gderechnung KR'!AI58/$F$68</f>
        <v>33.524432809773124</v>
      </c>
      <c r="H58" s="305"/>
      <c r="I58" s="305"/>
      <c r="J58" s="305"/>
      <c r="L58" s="305"/>
      <c r="M58" s="305"/>
    </row>
    <row r="59" spans="1:152">
      <c r="A59" s="305"/>
      <c r="B59" s="315">
        <v>5.4</v>
      </c>
      <c r="C59" s="316" t="s">
        <v>199</v>
      </c>
      <c r="D59" s="316"/>
      <c r="E59" s="303"/>
      <c r="F59" s="327">
        <f>-'R3 Gderechnung KR'!AJ58/$F$68</f>
        <v>0</v>
      </c>
      <c r="H59" s="304"/>
      <c r="I59" s="305"/>
      <c r="J59" s="305"/>
      <c r="L59" s="305"/>
      <c r="M59" s="305"/>
    </row>
    <row r="60" spans="1:152" s="319" customFormat="1">
      <c r="A60" s="308">
        <v>6</v>
      </c>
      <c r="B60" s="309" t="s">
        <v>200</v>
      </c>
      <c r="C60" s="308"/>
      <c r="D60" s="313"/>
      <c r="E60" s="311"/>
      <c r="F60" s="328">
        <f>'R3 Gderechnung KR'!D63</f>
        <v>0.96297137470677641</v>
      </c>
      <c r="G60" s="280"/>
      <c r="H60" s="313"/>
      <c r="I60" s="313"/>
      <c r="J60" s="313"/>
      <c r="K60" s="280"/>
      <c r="L60" s="328"/>
      <c r="M60" s="313"/>
      <c r="N60" s="280"/>
      <c r="O60" s="280"/>
      <c r="P60" s="280"/>
      <c r="Q60" s="280"/>
      <c r="R60" s="280"/>
      <c r="S60" s="280"/>
      <c r="T60" s="280"/>
      <c r="U60" s="280"/>
      <c r="V60" s="280"/>
      <c r="W60" s="280"/>
      <c r="X60" s="280"/>
      <c r="Y60" s="280"/>
      <c r="Z60" s="280"/>
      <c r="AA60" s="280"/>
      <c r="AB60" s="280"/>
      <c r="AC60" s="280"/>
      <c r="AD60" s="280"/>
      <c r="AE60" s="280"/>
      <c r="AF60" s="280"/>
      <c r="AG60" s="280"/>
      <c r="AH60" s="280"/>
      <c r="AI60" s="280"/>
      <c r="AJ60" s="280"/>
      <c r="AK60" s="280"/>
      <c r="AL60" s="280"/>
      <c r="AM60" s="280"/>
      <c r="AN60" s="280"/>
      <c r="AO60" s="280"/>
      <c r="AP60" s="280"/>
      <c r="AQ60" s="280"/>
      <c r="AR60" s="280"/>
      <c r="AS60" s="280"/>
      <c r="AT60" s="280"/>
      <c r="AU60" s="280"/>
      <c r="AV60" s="280"/>
      <c r="AW60" s="280"/>
      <c r="AX60" s="280"/>
      <c r="AY60" s="280"/>
      <c r="AZ60" s="280"/>
      <c r="BA60" s="280"/>
      <c r="BB60" s="280"/>
      <c r="BC60" s="280"/>
      <c r="BD60" s="280"/>
      <c r="BE60" s="280"/>
      <c r="BF60" s="280"/>
      <c r="BG60" s="280"/>
      <c r="BH60" s="280"/>
      <c r="BI60" s="280"/>
      <c r="BJ60" s="280"/>
      <c r="BK60" s="280"/>
      <c r="BL60" s="280"/>
      <c r="BM60" s="280"/>
      <c r="BN60" s="280"/>
      <c r="BO60" s="280"/>
      <c r="BP60" s="280"/>
      <c r="BQ60" s="280"/>
      <c r="BR60" s="280"/>
      <c r="BS60" s="280"/>
      <c r="BT60" s="280"/>
      <c r="BU60" s="280"/>
      <c r="BV60" s="280"/>
      <c r="BW60" s="280"/>
      <c r="BX60" s="280"/>
      <c r="BY60" s="280"/>
      <c r="BZ60" s="280"/>
      <c r="CA60" s="280"/>
      <c r="CB60" s="280"/>
      <c r="CC60" s="280"/>
      <c r="CD60" s="280"/>
      <c r="CE60" s="280"/>
      <c r="CF60" s="280"/>
      <c r="CG60" s="280"/>
      <c r="CH60" s="280"/>
      <c r="CI60" s="280"/>
      <c r="CJ60" s="280"/>
      <c r="CK60" s="280"/>
      <c r="CL60" s="280"/>
      <c r="CM60" s="280"/>
      <c r="CN60" s="280"/>
      <c r="CO60" s="280"/>
      <c r="CP60" s="280"/>
      <c r="CQ60" s="280"/>
      <c r="CR60" s="280"/>
      <c r="CS60" s="280"/>
      <c r="CT60" s="280"/>
      <c r="CU60" s="280"/>
      <c r="CV60" s="280"/>
      <c r="CW60" s="280"/>
      <c r="CX60" s="280"/>
      <c r="CY60" s="280"/>
      <c r="CZ60" s="280"/>
      <c r="DA60" s="280"/>
      <c r="DB60" s="280"/>
      <c r="DC60" s="280"/>
      <c r="DD60" s="280"/>
      <c r="DE60" s="280"/>
      <c r="DF60" s="280"/>
      <c r="DG60" s="280"/>
      <c r="DH60" s="280"/>
      <c r="DI60" s="280"/>
      <c r="DJ60" s="280"/>
      <c r="DK60" s="280"/>
      <c r="DL60" s="280"/>
      <c r="DM60" s="280"/>
      <c r="DN60" s="280"/>
      <c r="DO60" s="280"/>
      <c r="DP60" s="280"/>
      <c r="DQ60" s="280"/>
      <c r="DR60" s="280"/>
      <c r="DS60" s="280"/>
      <c r="DT60" s="280"/>
      <c r="DU60" s="280"/>
      <c r="DV60" s="280"/>
      <c r="DW60" s="280"/>
      <c r="DX60" s="280"/>
      <c r="DY60" s="280"/>
      <c r="DZ60" s="280"/>
      <c r="EA60" s="280"/>
      <c r="EB60" s="280"/>
      <c r="EC60" s="280"/>
      <c r="ED60" s="280"/>
      <c r="EE60" s="280"/>
      <c r="EF60" s="280"/>
      <c r="EG60" s="280"/>
      <c r="EH60" s="280"/>
      <c r="EI60" s="280"/>
      <c r="EJ60" s="280"/>
      <c r="EK60" s="280"/>
      <c r="EL60" s="280"/>
      <c r="EM60" s="280"/>
      <c r="EN60" s="280"/>
      <c r="EO60" s="280"/>
      <c r="EP60" s="280"/>
      <c r="EQ60" s="280"/>
      <c r="ER60" s="280"/>
      <c r="ES60" s="280"/>
      <c r="ET60" s="280"/>
      <c r="EU60" s="280"/>
      <c r="EV60" s="280"/>
    </row>
    <row r="62" spans="1:152" ht="15.75">
      <c r="A62" s="281" t="s">
        <v>123</v>
      </c>
      <c r="B62" s="282"/>
      <c r="C62" s="283"/>
      <c r="D62" s="283"/>
      <c r="E62" s="283"/>
      <c r="F62" s="283"/>
      <c r="G62" s="283"/>
      <c r="H62" s="283"/>
      <c r="I62" s="283"/>
      <c r="J62" s="283"/>
      <c r="K62" s="283"/>
      <c r="L62" s="283"/>
      <c r="M62" s="283"/>
    </row>
    <row r="63" spans="1:152">
      <c r="O63" s="330"/>
      <c r="P63" s="330"/>
      <c r="Q63" s="330"/>
      <c r="R63" s="330"/>
      <c r="S63" s="330"/>
      <c r="T63" s="330"/>
      <c r="U63" s="330"/>
      <c r="V63" s="330"/>
      <c r="W63" s="330"/>
      <c r="X63" s="330"/>
      <c r="Y63" s="330"/>
      <c r="Z63" s="330"/>
      <c r="AA63" s="330"/>
      <c r="AB63" s="330"/>
      <c r="AC63" s="330"/>
      <c r="AD63" s="330"/>
      <c r="AE63" s="330"/>
      <c r="AF63" s="330"/>
      <c r="AG63" s="330"/>
      <c r="AH63" s="330"/>
      <c r="AI63" s="330"/>
      <c r="AJ63" s="330"/>
      <c r="AK63" s="330"/>
      <c r="AL63" s="330"/>
      <c r="AM63" s="330"/>
      <c r="AN63" s="330"/>
      <c r="AO63" s="330"/>
      <c r="AP63" s="330"/>
      <c r="AQ63" s="330"/>
      <c r="AR63" s="330"/>
      <c r="AS63" s="330"/>
      <c r="AT63" s="330"/>
      <c r="AU63" s="330"/>
      <c r="AV63" s="330"/>
      <c r="AW63" s="330"/>
      <c r="AX63" s="330"/>
      <c r="AY63" s="330"/>
      <c r="AZ63" s="330"/>
      <c r="BA63" s="330"/>
      <c r="BB63" s="330"/>
      <c r="BC63" s="330"/>
      <c r="BD63" s="330"/>
      <c r="BE63" s="330"/>
      <c r="BF63" s="330"/>
      <c r="BG63" s="330"/>
      <c r="BH63" s="330"/>
      <c r="BI63" s="330"/>
      <c r="BJ63" s="330"/>
      <c r="BK63" s="330"/>
      <c r="BL63" s="330"/>
      <c r="BM63" s="330"/>
      <c r="BN63" s="330"/>
      <c r="BO63" s="330"/>
      <c r="BP63" s="330"/>
      <c r="BQ63" s="330"/>
      <c r="BR63" s="330"/>
      <c r="BS63" s="330"/>
      <c r="BT63" s="330"/>
      <c r="BU63" s="330"/>
      <c r="BV63" s="330"/>
      <c r="BW63" s="330"/>
      <c r="BX63" s="330"/>
      <c r="BY63" s="330"/>
      <c r="BZ63" s="330"/>
      <c r="CA63" s="330"/>
      <c r="CB63" s="330"/>
      <c r="CC63" s="330"/>
      <c r="CD63" s="330"/>
      <c r="CE63" s="330"/>
      <c r="CF63" s="330"/>
      <c r="CG63" s="330"/>
      <c r="CH63" s="330"/>
      <c r="CI63" s="330"/>
      <c r="CJ63" s="330"/>
      <c r="CK63" s="330"/>
      <c r="CL63" s="330"/>
      <c r="CM63" s="330"/>
      <c r="CN63" s="330"/>
      <c r="CO63" s="330"/>
      <c r="CP63" s="330"/>
      <c r="CQ63" s="330"/>
      <c r="CR63" s="330"/>
      <c r="CS63" s="330"/>
      <c r="CT63" s="330"/>
      <c r="CU63" s="330"/>
      <c r="CV63" s="330"/>
      <c r="CW63" s="330"/>
      <c r="CX63" s="330"/>
      <c r="CY63" s="330"/>
      <c r="CZ63" s="330"/>
      <c r="DA63" s="330"/>
      <c r="DB63" s="330"/>
      <c r="DC63" s="330"/>
      <c r="DD63" s="330"/>
      <c r="DE63" s="330"/>
      <c r="DF63" s="330"/>
      <c r="DG63" s="330"/>
      <c r="DH63" s="330"/>
      <c r="DI63" s="330"/>
      <c r="DJ63" s="330"/>
      <c r="DK63" s="330"/>
      <c r="DL63" s="330"/>
      <c r="DM63" s="330"/>
      <c r="DN63" s="330"/>
      <c r="DO63" s="330"/>
      <c r="DP63" s="330"/>
      <c r="DQ63" s="330"/>
      <c r="DR63" s="330"/>
      <c r="DS63" s="330"/>
      <c r="DT63" s="330"/>
      <c r="DU63" s="330"/>
      <c r="DV63" s="330"/>
      <c r="DW63" s="330"/>
      <c r="DX63" s="330"/>
      <c r="DY63" s="330"/>
      <c r="DZ63" s="330"/>
      <c r="EA63" s="330"/>
      <c r="EB63" s="330"/>
      <c r="EC63" s="330"/>
      <c r="ED63" s="330"/>
      <c r="EE63" s="330"/>
      <c r="EF63" s="330"/>
      <c r="EG63" s="330"/>
      <c r="EH63" s="330"/>
      <c r="EI63" s="330"/>
      <c r="EJ63" s="330"/>
      <c r="EK63" s="330"/>
      <c r="EL63" s="330"/>
      <c r="EM63" s="330"/>
      <c r="EN63" s="330"/>
      <c r="EO63" s="330"/>
      <c r="EP63" s="330"/>
      <c r="EQ63" s="330"/>
      <c r="ER63" s="330"/>
      <c r="ES63" s="330"/>
      <c r="ET63" s="330"/>
      <c r="EU63" s="330"/>
      <c r="EV63" s="330"/>
    </row>
    <row r="64" spans="1:152">
      <c r="A64" s="284" t="s">
        <v>164</v>
      </c>
      <c r="B64" s="285"/>
      <c r="C64" s="284"/>
      <c r="D64" s="284"/>
      <c r="E64" s="331"/>
      <c r="F64" s="332" t="s">
        <v>201</v>
      </c>
    </row>
    <row r="65" spans="1:152">
      <c r="E65" s="422"/>
      <c r="F65" s="423"/>
      <c r="H65" s="288" t="s">
        <v>167</v>
      </c>
      <c r="I65" s="289" t="s">
        <v>168</v>
      </c>
      <c r="J65" s="290" t="s">
        <v>202</v>
      </c>
      <c r="L65" s="293" t="s">
        <v>170</v>
      </c>
      <c r="M65" s="293" t="s">
        <v>171</v>
      </c>
    </row>
    <row r="66" spans="1:152">
      <c r="A66" s="316">
        <v>1</v>
      </c>
      <c r="B66" s="316" t="s">
        <v>203</v>
      </c>
      <c r="C66" s="305"/>
      <c r="D66" s="305"/>
      <c r="E66" s="305"/>
      <c r="F66" s="305"/>
      <c r="H66" s="305"/>
      <c r="I66" s="305"/>
      <c r="J66" s="305"/>
      <c r="L66" s="305"/>
      <c r="M66" s="305"/>
    </row>
    <row r="67" spans="1:152">
      <c r="A67" s="305"/>
      <c r="B67" s="315">
        <v>1.1000000000000001</v>
      </c>
      <c r="C67" s="316" t="s">
        <v>204</v>
      </c>
      <c r="D67" s="316"/>
      <c r="E67" s="305"/>
      <c r="F67" s="303">
        <f>'R2 Grunddaten der Gde'!C9</f>
        <v>11</v>
      </c>
      <c r="H67" s="305"/>
      <c r="I67" s="305"/>
      <c r="J67" s="305"/>
      <c r="L67" s="305"/>
      <c r="M67" s="305"/>
    </row>
    <row r="68" spans="1:152">
      <c r="A68" s="305"/>
      <c r="B68" s="315">
        <v>1.2</v>
      </c>
      <c r="C68" s="302" t="s">
        <v>172</v>
      </c>
      <c r="D68" s="316"/>
      <c r="E68" s="305"/>
      <c r="F68" s="303">
        <f>'R4 Mengen und Sammlung'!B2</f>
        <v>28650</v>
      </c>
      <c r="H68" s="305"/>
      <c r="I68" s="305"/>
      <c r="J68" s="305"/>
      <c r="L68" s="305"/>
      <c r="M68" s="305"/>
    </row>
    <row r="69" spans="1:152" s="319" customFormat="1">
      <c r="A69" s="326">
        <v>2</v>
      </c>
      <c r="B69" s="325" t="s">
        <v>205</v>
      </c>
      <c r="C69" s="326"/>
      <c r="D69" s="313"/>
      <c r="E69" s="311" t="s">
        <v>206</v>
      </c>
      <c r="F69" s="311" t="s">
        <v>207</v>
      </c>
      <c r="G69" s="280"/>
      <c r="H69" s="313"/>
      <c r="I69" s="313"/>
      <c r="J69" s="313"/>
      <c r="K69" s="280"/>
      <c r="L69" s="311" t="s">
        <v>207</v>
      </c>
      <c r="M69" s="313"/>
      <c r="N69" s="280"/>
      <c r="O69" s="280"/>
      <c r="P69" s="280"/>
      <c r="Q69" s="280"/>
      <c r="R69" s="280"/>
      <c r="S69" s="280"/>
      <c r="T69" s="280"/>
      <c r="U69" s="280"/>
      <c r="V69" s="280"/>
      <c r="W69" s="280"/>
      <c r="X69" s="280"/>
      <c r="Y69" s="280"/>
      <c r="Z69" s="280"/>
      <c r="AA69" s="280"/>
      <c r="AB69" s="280"/>
      <c r="AC69" s="280"/>
      <c r="AD69" s="280"/>
      <c r="AE69" s="280"/>
      <c r="AF69" s="280"/>
      <c r="AG69" s="280"/>
      <c r="AH69" s="280"/>
      <c r="AI69" s="280"/>
      <c r="AJ69" s="280"/>
      <c r="AK69" s="280"/>
      <c r="AL69" s="280"/>
      <c r="AM69" s="280"/>
      <c r="AN69" s="280"/>
      <c r="AO69" s="280"/>
      <c r="AP69" s="280"/>
      <c r="AQ69" s="280"/>
      <c r="AR69" s="280"/>
      <c r="AS69" s="280"/>
      <c r="AT69" s="280"/>
      <c r="AU69" s="280"/>
      <c r="AV69" s="280"/>
      <c r="AW69" s="280"/>
      <c r="AX69" s="280"/>
      <c r="AY69" s="280"/>
      <c r="AZ69" s="280"/>
      <c r="BA69" s="280"/>
      <c r="BB69" s="280"/>
      <c r="BC69" s="280"/>
      <c r="BD69" s="280"/>
      <c r="BE69" s="280"/>
      <c r="BF69" s="280"/>
      <c r="BG69" s="280"/>
      <c r="BH69" s="280"/>
      <c r="BI69" s="280"/>
      <c r="BJ69" s="280"/>
      <c r="BK69" s="280"/>
      <c r="BL69" s="280"/>
      <c r="BM69" s="280"/>
      <c r="BN69" s="280"/>
      <c r="BO69" s="280"/>
      <c r="BP69" s="280"/>
      <c r="BQ69" s="280"/>
      <c r="BR69" s="280"/>
      <c r="BS69" s="280"/>
      <c r="BT69" s="280"/>
      <c r="BU69" s="280"/>
      <c r="BV69" s="280"/>
      <c r="BW69" s="280"/>
      <c r="BX69" s="280"/>
      <c r="BY69" s="280"/>
      <c r="BZ69" s="280"/>
      <c r="CA69" s="280"/>
      <c r="CB69" s="280"/>
      <c r="CC69" s="280"/>
      <c r="CD69" s="280"/>
      <c r="CE69" s="280"/>
      <c r="CF69" s="280"/>
      <c r="CG69" s="280"/>
      <c r="CH69" s="280"/>
      <c r="CI69" s="280"/>
      <c r="CJ69" s="280"/>
      <c r="CK69" s="280"/>
      <c r="CL69" s="280"/>
      <c r="CM69" s="280"/>
      <c r="CN69" s="280"/>
      <c r="CO69" s="280"/>
      <c r="CP69" s="280"/>
      <c r="CQ69" s="280"/>
      <c r="CR69" s="280"/>
      <c r="CS69" s="280"/>
      <c r="CT69" s="280"/>
      <c r="CU69" s="280"/>
      <c r="CV69" s="280"/>
      <c r="CW69" s="280"/>
      <c r="CX69" s="280"/>
      <c r="CY69" s="280"/>
      <c r="CZ69" s="280"/>
      <c r="DA69" s="280"/>
      <c r="DB69" s="280"/>
      <c r="DC69" s="280"/>
      <c r="DD69" s="280"/>
      <c r="DE69" s="280"/>
      <c r="DF69" s="280"/>
      <c r="DG69" s="280"/>
      <c r="DH69" s="280"/>
      <c r="DI69" s="280"/>
      <c r="DJ69" s="280"/>
      <c r="DK69" s="280"/>
      <c r="DL69" s="280"/>
      <c r="DM69" s="280"/>
      <c r="DN69" s="280"/>
      <c r="DO69" s="280"/>
      <c r="DP69" s="280"/>
      <c r="DQ69" s="280"/>
      <c r="DR69" s="280"/>
      <c r="DS69" s="280"/>
      <c r="DT69" s="280"/>
      <c r="DU69" s="280"/>
      <c r="DV69" s="280"/>
      <c r="DW69" s="280"/>
      <c r="DX69" s="280"/>
      <c r="DY69" s="280"/>
      <c r="DZ69" s="280"/>
      <c r="EA69" s="280"/>
      <c r="EB69" s="280"/>
      <c r="EC69" s="280"/>
      <c r="ED69" s="280"/>
      <c r="EE69" s="280"/>
      <c r="EF69" s="280"/>
      <c r="EG69" s="280"/>
      <c r="EH69" s="280"/>
      <c r="EI69" s="280"/>
      <c r="EJ69" s="280"/>
      <c r="EK69" s="280"/>
      <c r="EL69" s="280"/>
      <c r="EM69" s="280"/>
      <c r="EN69" s="280"/>
      <c r="EO69" s="280"/>
      <c r="EP69" s="280"/>
      <c r="EQ69" s="280"/>
      <c r="ER69" s="280"/>
      <c r="ES69" s="280"/>
      <c r="ET69" s="280"/>
      <c r="EU69" s="280"/>
      <c r="EV69" s="280"/>
    </row>
    <row r="70" spans="1:152">
      <c r="A70" s="305"/>
      <c r="B70" s="315">
        <v>2.1</v>
      </c>
      <c r="C70" s="316" t="s">
        <v>47</v>
      </c>
      <c r="D70" s="316"/>
      <c r="E70" s="305">
        <f>SUM(E71:E82)</f>
        <v>10460</v>
      </c>
      <c r="F70" s="304">
        <f t="shared" ref="F70:F77" si="0">+E70*1000/$F$68</f>
        <v>365.09598603839441</v>
      </c>
      <c r="H70" s="304"/>
      <c r="I70" s="304"/>
      <c r="J70" s="304"/>
      <c r="L70" s="304"/>
      <c r="M70" s="305"/>
    </row>
    <row r="71" spans="1:152">
      <c r="A71" s="305"/>
      <c r="B71" s="315">
        <v>2.2000000000000002</v>
      </c>
      <c r="C71" s="316" t="s">
        <v>51</v>
      </c>
      <c r="D71" s="316"/>
      <c r="E71" s="303">
        <f>'R4 Mengen und Sammlung'!D7</f>
        <v>6222</v>
      </c>
      <c r="F71" s="304">
        <f>+E71*1000/$F$68</f>
        <v>217.17277486910996</v>
      </c>
      <c r="H71" s="304"/>
      <c r="I71" s="304"/>
      <c r="J71" s="304"/>
      <c r="L71" s="304"/>
      <c r="M71" s="305"/>
    </row>
    <row r="72" spans="1:152">
      <c r="A72" s="305"/>
      <c r="B72" s="315">
        <v>2.2999999999999998</v>
      </c>
      <c r="C72" s="316" t="s">
        <v>58</v>
      </c>
      <c r="D72" s="316"/>
      <c r="E72" s="303">
        <f>'R4 Mengen und Sammlung'!F7</f>
        <v>1726</v>
      </c>
      <c r="F72" s="304">
        <f t="shared" si="0"/>
        <v>60.244328097731241</v>
      </c>
      <c r="H72" s="304"/>
      <c r="I72" s="304"/>
      <c r="J72" s="304"/>
      <c r="L72" s="304"/>
      <c r="M72" s="305"/>
    </row>
    <row r="73" spans="1:152">
      <c r="A73" s="305"/>
      <c r="B73" s="315">
        <v>2.4</v>
      </c>
      <c r="C73" s="316" t="s">
        <v>136</v>
      </c>
      <c r="D73" s="316"/>
      <c r="E73" s="303">
        <f>'R4 Mengen und Sammlung'!H7</f>
        <v>604</v>
      </c>
      <c r="F73" s="304">
        <f t="shared" si="0"/>
        <v>21.082024432809774</v>
      </c>
      <c r="H73" s="304"/>
      <c r="I73" s="304"/>
      <c r="J73" s="304"/>
      <c r="L73" s="304"/>
      <c r="M73" s="305"/>
    </row>
    <row r="74" spans="1:152">
      <c r="A74" s="305"/>
      <c r="B74" s="315">
        <v>2.5</v>
      </c>
      <c r="C74" s="316" t="s">
        <v>60</v>
      </c>
      <c r="D74" s="316"/>
      <c r="E74" s="303">
        <f>'R4 Mengen und Sammlung'!J7</f>
        <v>359</v>
      </c>
      <c r="F74" s="304">
        <f t="shared" si="0"/>
        <v>12.530541012216405</v>
      </c>
      <c r="H74" s="304"/>
      <c r="I74" s="304"/>
      <c r="J74" s="304"/>
      <c r="L74" s="304"/>
      <c r="M74" s="305"/>
    </row>
    <row r="75" spans="1:152">
      <c r="A75" s="305"/>
      <c r="B75" s="315">
        <v>2.6</v>
      </c>
      <c r="C75" s="316" t="s">
        <v>61</v>
      </c>
      <c r="D75" s="316"/>
      <c r="E75" s="303">
        <f>'R4 Mengen und Sammlung'!L7</f>
        <v>0</v>
      </c>
      <c r="F75" s="304">
        <f>+E75*1000/$F$68</f>
        <v>0</v>
      </c>
      <c r="H75" s="304"/>
      <c r="I75" s="304"/>
      <c r="J75" s="304"/>
      <c r="L75" s="304"/>
      <c r="M75" s="305"/>
    </row>
    <row r="76" spans="1:152">
      <c r="A76" s="305"/>
      <c r="B76" s="315">
        <v>2.7</v>
      </c>
      <c r="C76" s="316" t="s">
        <v>62</v>
      </c>
      <c r="D76" s="316"/>
      <c r="E76" s="303">
        <f>'R4 Mengen und Sammlung'!N7</f>
        <v>654</v>
      </c>
      <c r="F76" s="304">
        <f t="shared" si="0"/>
        <v>22.827225130890053</v>
      </c>
      <c r="H76" s="304"/>
      <c r="I76" s="304"/>
      <c r="J76" s="304"/>
      <c r="L76" s="304"/>
      <c r="M76" s="305"/>
    </row>
    <row r="77" spans="1:152">
      <c r="A77" s="305"/>
      <c r="B77" s="315">
        <v>2.8</v>
      </c>
      <c r="C77" s="316" t="s">
        <v>208</v>
      </c>
      <c r="D77" s="316"/>
      <c r="E77" s="303">
        <f>'R4 Mengen und Sammlung'!P7</f>
        <v>54</v>
      </c>
      <c r="F77" s="304">
        <f t="shared" si="0"/>
        <v>1.8848167539267016</v>
      </c>
      <c r="H77" s="304"/>
      <c r="I77" s="304"/>
      <c r="J77" s="304"/>
      <c r="L77" s="304"/>
      <c r="M77" s="305"/>
    </row>
    <row r="78" spans="1:152">
      <c r="A78" s="305"/>
      <c r="B78" s="315">
        <v>2.9</v>
      </c>
      <c r="C78" s="316" t="s">
        <v>63</v>
      </c>
      <c r="D78" s="316"/>
      <c r="E78" s="303">
        <f>'R4 Mengen und Sammlung'!R7</f>
        <v>93</v>
      </c>
      <c r="F78" s="304">
        <f>+E78*1000/$F$68</f>
        <v>3.2460732984293195</v>
      </c>
      <c r="H78" s="304"/>
      <c r="I78" s="304"/>
      <c r="J78" s="304"/>
      <c r="L78" s="304"/>
      <c r="M78" s="305"/>
    </row>
    <row r="79" spans="1:152">
      <c r="A79" s="342"/>
      <c r="B79" s="346">
        <v>2.1</v>
      </c>
      <c r="C79" s="343" t="s">
        <v>313</v>
      </c>
      <c r="D79" s="343"/>
      <c r="E79" s="344">
        <f>'R4 Mengen und Sammlung'!S7</f>
        <v>20</v>
      </c>
      <c r="F79" s="304">
        <f>+E79*1000/$F$68</f>
        <v>0.69808027923211169</v>
      </c>
      <c r="H79" s="345"/>
      <c r="I79" s="345"/>
      <c r="J79" s="345"/>
      <c r="L79" s="345"/>
      <c r="M79" s="342"/>
    </row>
    <row r="80" spans="1:152">
      <c r="A80" s="342"/>
      <c r="B80" s="346">
        <v>2.11</v>
      </c>
      <c r="C80" s="343" t="s">
        <v>278</v>
      </c>
      <c r="D80" s="343"/>
      <c r="E80" s="344">
        <f>'R4 Mengen und Sammlung'!T7</f>
        <v>50</v>
      </c>
      <c r="F80" s="304">
        <f>+E80*1000/$F$68</f>
        <v>1.7452006980802792</v>
      </c>
      <c r="H80" s="345"/>
      <c r="I80" s="345"/>
      <c r="J80" s="345"/>
      <c r="L80" s="345"/>
      <c r="M80" s="342"/>
    </row>
    <row r="81" spans="1:152">
      <c r="A81" s="342"/>
      <c r="B81" s="346">
        <v>2.12</v>
      </c>
      <c r="C81" s="343" t="s">
        <v>314</v>
      </c>
      <c r="D81" s="343"/>
      <c r="E81" s="344">
        <f>'R4 Mengen und Sammlung'!U7</f>
        <v>10</v>
      </c>
      <c r="F81" s="304">
        <f>+E81*1000/$F$68</f>
        <v>0.34904013961605584</v>
      </c>
      <c r="H81" s="345"/>
      <c r="I81" s="345"/>
      <c r="J81" s="345"/>
      <c r="L81" s="345"/>
      <c r="M81" s="342"/>
    </row>
    <row r="82" spans="1:152">
      <c r="A82" s="305"/>
      <c r="B82" s="333">
        <v>2.13</v>
      </c>
      <c r="C82" s="316" t="s">
        <v>209</v>
      </c>
      <c r="D82" s="316"/>
      <c r="E82" s="303">
        <f>'R4 Mengen und Sammlung'!V7</f>
        <v>668</v>
      </c>
      <c r="F82" s="304">
        <f>+E82*1000/$F$68</f>
        <v>23.315881326352532</v>
      </c>
      <c r="H82" s="304"/>
      <c r="I82" s="304"/>
      <c r="J82" s="304"/>
      <c r="L82" s="304"/>
      <c r="M82" s="305"/>
    </row>
    <row r="83" spans="1:152" s="319" customFormat="1">
      <c r="A83" s="326">
        <v>3</v>
      </c>
      <c r="B83" s="325" t="s">
        <v>210</v>
      </c>
      <c r="C83" s="313"/>
      <c r="D83" s="313"/>
      <c r="E83" s="313"/>
      <c r="F83" s="313"/>
      <c r="G83" s="280"/>
      <c r="H83" s="313"/>
      <c r="I83" s="313"/>
      <c r="J83" s="313"/>
      <c r="K83" s="280"/>
      <c r="L83" s="313"/>
      <c r="M83" s="313"/>
      <c r="N83" s="280"/>
      <c r="O83" s="280"/>
      <c r="P83" s="280"/>
      <c r="Q83" s="280"/>
      <c r="R83" s="280"/>
      <c r="S83" s="280"/>
      <c r="T83" s="280"/>
      <c r="U83" s="280"/>
      <c r="V83" s="280"/>
      <c r="W83" s="280"/>
      <c r="X83" s="280"/>
      <c r="Y83" s="280"/>
      <c r="Z83" s="280"/>
      <c r="AA83" s="280"/>
      <c r="AB83" s="280"/>
      <c r="AC83" s="280"/>
      <c r="AD83" s="280"/>
      <c r="AE83" s="280"/>
      <c r="AF83" s="280"/>
      <c r="AG83" s="280"/>
      <c r="AH83" s="280"/>
      <c r="AI83" s="280"/>
      <c r="AJ83" s="280"/>
      <c r="AK83" s="280"/>
      <c r="AL83" s="280"/>
      <c r="AM83" s="280"/>
      <c r="AN83" s="280"/>
      <c r="AO83" s="280"/>
      <c r="AP83" s="280"/>
      <c r="AQ83" s="280"/>
      <c r="AR83" s="280"/>
      <c r="AS83" s="280"/>
      <c r="AT83" s="280"/>
      <c r="AU83" s="280"/>
      <c r="AV83" s="280"/>
      <c r="AW83" s="280"/>
      <c r="AX83" s="280"/>
      <c r="AY83" s="280"/>
      <c r="AZ83" s="280"/>
      <c r="BA83" s="280"/>
      <c r="BB83" s="280"/>
      <c r="BC83" s="280"/>
      <c r="BD83" s="280"/>
      <c r="BE83" s="280"/>
      <c r="BF83" s="280"/>
      <c r="BG83" s="280"/>
      <c r="BH83" s="280"/>
      <c r="BI83" s="280"/>
      <c r="BJ83" s="280"/>
      <c r="BK83" s="280"/>
      <c r="BL83" s="280"/>
      <c r="BM83" s="280"/>
      <c r="BN83" s="280"/>
      <c r="BO83" s="280"/>
      <c r="BP83" s="280"/>
      <c r="BQ83" s="280"/>
      <c r="BR83" s="280"/>
      <c r="BS83" s="280"/>
      <c r="BT83" s="280"/>
      <c r="BU83" s="280"/>
      <c r="BV83" s="280"/>
      <c r="BW83" s="280"/>
      <c r="BX83" s="280"/>
      <c r="BY83" s="280"/>
      <c r="BZ83" s="280"/>
      <c r="CA83" s="280"/>
      <c r="CB83" s="280"/>
      <c r="CC83" s="280"/>
      <c r="CD83" s="280"/>
      <c r="CE83" s="280"/>
      <c r="CF83" s="280"/>
      <c r="CG83" s="280"/>
      <c r="CH83" s="280"/>
      <c r="CI83" s="280"/>
      <c r="CJ83" s="280"/>
      <c r="CK83" s="280"/>
      <c r="CL83" s="280"/>
      <c r="CM83" s="280"/>
      <c r="CN83" s="280"/>
      <c r="CO83" s="280"/>
      <c r="CP83" s="280"/>
      <c r="CQ83" s="280"/>
      <c r="CR83" s="280"/>
      <c r="CS83" s="280"/>
      <c r="CT83" s="280"/>
      <c r="CU83" s="280"/>
      <c r="CV83" s="280"/>
      <c r="CW83" s="280"/>
      <c r="CX83" s="280"/>
      <c r="CY83" s="280"/>
      <c r="CZ83" s="280"/>
      <c r="DA83" s="280"/>
      <c r="DB83" s="280"/>
      <c r="DC83" s="280"/>
      <c r="DD83" s="280"/>
      <c r="DE83" s="280"/>
      <c r="DF83" s="280"/>
      <c r="DG83" s="280"/>
      <c r="DH83" s="280"/>
      <c r="DI83" s="280"/>
      <c r="DJ83" s="280"/>
      <c r="DK83" s="280"/>
      <c r="DL83" s="280"/>
      <c r="DM83" s="280"/>
      <c r="DN83" s="280"/>
      <c r="DO83" s="280"/>
      <c r="DP83" s="280"/>
      <c r="DQ83" s="280"/>
      <c r="DR83" s="280"/>
      <c r="DS83" s="280"/>
      <c r="DT83" s="280"/>
      <c r="DU83" s="280"/>
      <c r="DV83" s="280"/>
      <c r="DW83" s="280"/>
      <c r="DX83" s="280"/>
      <c r="DY83" s="280"/>
      <c r="DZ83" s="280"/>
      <c r="EA83" s="280"/>
      <c r="EB83" s="280"/>
      <c r="EC83" s="280"/>
      <c r="ED83" s="280"/>
      <c r="EE83" s="280"/>
      <c r="EF83" s="280"/>
      <c r="EG83" s="280"/>
      <c r="EH83" s="280"/>
      <c r="EI83" s="280"/>
      <c r="EJ83" s="280"/>
      <c r="EK83" s="280"/>
      <c r="EL83" s="280"/>
      <c r="EM83" s="280"/>
      <c r="EN83" s="280"/>
      <c r="EO83" s="280"/>
      <c r="EP83" s="280"/>
      <c r="EQ83" s="280"/>
      <c r="ER83" s="280"/>
      <c r="ES83" s="280"/>
      <c r="ET83" s="280"/>
      <c r="EU83" s="280"/>
      <c r="EV83" s="280"/>
    </row>
    <row r="84" spans="1:152">
      <c r="A84" s="305"/>
      <c r="B84" s="315">
        <v>3.1</v>
      </c>
      <c r="C84" s="316" t="s">
        <v>149</v>
      </c>
      <c r="D84" s="316"/>
      <c r="E84" s="305"/>
      <c r="F84" s="303" t="str">
        <f>'R4 Mengen und Sammlung'!V17</f>
        <v>J</v>
      </c>
      <c r="H84" s="304"/>
      <c r="I84" s="304"/>
      <c r="J84" s="304"/>
      <c r="L84" s="303"/>
      <c r="M84" s="305"/>
    </row>
    <row r="85" spans="1:152">
      <c r="A85" s="305"/>
      <c r="B85" s="315">
        <v>3.2</v>
      </c>
      <c r="C85" s="316" t="s">
        <v>151</v>
      </c>
      <c r="D85" s="316"/>
      <c r="E85" s="305"/>
      <c r="F85" s="303" t="str">
        <f>'R4 Mengen und Sammlung'!V18</f>
        <v>J</v>
      </c>
      <c r="H85" s="304"/>
      <c r="I85" s="304"/>
      <c r="J85" s="304"/>
      <c r="L85" s="303"/>
      <c r="M85" s="305"/>
    </row>
    <row r="86" spans="1:152">
      <c r="A86" s="305"/>
      <c r="B86" s="315">
        <v>3.3</v>
      </c>
      <c r="C86" s="316" t="s">
        <v>152</v>
      </c>
      <c r="D86" s="316"/>
      <c r="E86" s="305"/>
      <c r="F86" s="303" t="str">
        <f>'R4 Mengen und Sammlung'!V19</f>
        <v>J</v>
      </c>
      <c r="H86" s="304"/>
      <c r="I86" s="304"/>
      <c r="J86" s="304"/>
      <c r="L86" s="303"/>
      <c r="M86" s="305"/>
    </row>
    <row r="87" spans="1:152">
      <c r="A87" s="305"/>
      <c r="B87" s="315">
        <v>3.4</v>
      </c>
      <c r="C87" s="316" t="s">
        <v>153</v>
      </c>
      <c r="D87" s="316"/>
      <c r="E87" s="305"/>
      <c r="F87" s="303" t="str">
        <f>'R4 Mengen und Sammlung'!V20</f>
        <v>N</v>
      </c>
      <c r="H87" s="304"/>
      <c r="I87" s="304"/>
      <c r="J87" s="304"/>
      <c r="L87" s="303"/>
      <c r="M87" s="305"/>
    </row>
    <row r="88" spans="1:152">
      <c r="A88" s="305"/>
      <c r="B88" s="315">
        <v>3.5</v>
      </c>
      <c r="C88" s="316" t="s">
        <v>279</v>
      </c>
      <c r="D88" s="316"/>
      <c r="E88" s="305"/>
      <c r="F88" s="303" t="str">
        <f>'R4 Mengen und Sammlung'!V21</f>
        <v>J</v>
      </c>
      <c r="H88" s="304"/>
      <c r="I88" s="304"/>
      <c r="J88" s="304"/>
      <c r="L88" s="303"/>
      <c r="M88" s="305"/>
    </row>
    <row r="89" spans="1:152">
      <c r="A89" s="305"/>
      <c r="B89" s="315">
        <v>3.6</v>
      </c>
      <c r="C89" s="316" t="s">
        <v>156</v>
      </c>
      <c r="D89" s="316"/>
      <c r="E89" s="305"/>
      <c r="F89" s="303" t="str">
        <f>'R4 Mengen und Sammlung'!V22</f>
        <v>N</v>
      </c>
      <c r="H89" s="304"/>
      <c r="I89" s="304"/>
      <c r="J89" s="304"/>
      <c r="L89" s="303"/>
      <c r="M89" s="305"/>
    </row>
    <row r="90" spans="1:152">
      <c r="A90" s="305"/>
      <c r="B90" s="315">
        <v>3.7</v>
      </c>
      <c r="C90" s="316" t="s">
        <v>275</v>
      </c>
      <c r="D90" s="316"/>
      <c r="E90" s="305"/>
      <c r="F90" s="303" t="str">
        <f>'R4 Mengen und Sammlung'!V23</f>
        <v>J</v>
      </c>
      <c r="H90" s="304"/>
      <c r="I90" s="304"/>
      <c r="J90" s="304"/>
      <c r="L90" s="303"/>
      <c r="M90" s="305"/>
    </row>
    <row r="91" spans="1:152">
      <c r="A91" s="305"/>
      <c r="B91" s="315">
        <v>3.8</v>
      </c>
      <c r="C91" s="316" t="s">
        <v>157</v>
      </c>
      <c r="D91" s="316"/>
      <c r="E91" s="305"/>
      <c r="F91" s="303" t="str">
        <f>'R4 Mengen und Sammlung'!V24</f>
        <v>J</v>
      </c>
      <c r="H91" s="304"/>
      <c r="I91" s="304"/>
      <c r="J91" s="304"/>
      <c r="L91" s="303"/>
      <c r="M91" s="305"/>
    </row>
    <row r="92" spans="1:152">
      <c r="A92" s="305"/>
      <c r="B92" s="315">
        <v>3.9</v>
      </c>
      <c r="C92" s="316" t="s">
        <v>283</v>
      </c>
      <c r="D92" s="316"/>
      <c r="E92" s="305"/>
      <c r="F92" s="303" t="str">
        <f>'R4 Mengen und Sammlung'!V25</f>
        <v>J</v>
      </c>
      <c r="H92" s="304"/>
      <c r="I92" s="304"/>
      <c r="J92" s="304"/>
      <c r="L92" s="303"/>
      <c r="M92" s="305"/>
    </row>
    <row r="93" spans="1:152">
      <c r="A93" s="342"/>
      <c r="B93" s="346">
        <v>3.1</v>
      </c>
      <c r="C93" s="343" t="s">
        <v>263</v>
      </c>
      <c r="D93" s="343"/>
      <c r="E93" s="342"/>
      <c r="F93" s="303" t="str">
        <f>'R4 Mengen und Sammlung'!V26</f>
        <v>J</v>
      </c>
      <c r="H93" s="345"/>
      <c r="I93" s="345"/>
      <c r="J93" s="345"/>
      <c r="L93" s="344"/>
      <c r="M93" s="342"/>
    </row>
    <row r="94" spans="1:152">
      <c r="A94" s="342"/>
      <c r="B94" s="346">
        <v>3.11</v>
      </c>
      <c r="C94" s="343" t="s">
        <v>284</v>
      </c>
      <c r="D94" s="343"/>
      <c r="E94" s="342"/>
      <c r="F94" s="303" t="str">
        <f>'R4 Mengen und Sammlung'!V27</f>
        <v>J</v>
      </c>
      <c r="H94" s="345"/>
      <c r="I94" s="345"/>
      <c r="J94" s="345"/>
      <c r="L94" s="344"/>
      <c r="M94" s="342"/>
    </row>
    <row r="95" spans="1:152">
      <c r="A95" s="342"/>
      <c r="B95" s="346">
        <v>3.12</v>
      </c>
      <c r="C95" s="343" t="s">
        <v>311</v>
      </c>
      <c r="D95" s="343"/>
      <c r="E95" s="342"/>
      <c r="F95" s="303" t="str">
        <f>'R4 Mengen und Sammlung'!V28</f>
        <v>N</v>
      </c>
      <c r="H95" s="345"/>
      <c r="I95" s="345"/>
      <c r="J95" s="345"/>
      <c r="L95" s="344"/>
      <c r="M95" s="342"/>
    </row>
    <row r="96" spans="1:152">
      <c r="A96" s="342"/>
      <c r="B96" s="346">
        <v>3.13</v>
      </c>
      <c r="C96" s="343" t="s">
        <v>312</v>
      </c>
      <c r="D96" s="343"/>
      <c r="E96" s="342"/>
      <c r="F96" s="303" t="str">
        <f>'R4 Mengen und Sammlung'!V29</f>
        <v>N</v>
      </c>
      <c r="H96" s="345"/>
      <c r="I96" s="345"/>
      <c r="J96" s="345"/>
      <c r="L96" s="344"/>
      <c r="M96" s="342"/>
    </row>
    <row r="97" spans="1:152">
      <c r="A97" s="342"/>
      <c r="B97" s="346">
        <v>3.14</v>
      </c>
      <c r="C97" s="343" t="s">
        <v>276</v>
      </c>
      <c r="D97" s="343"/>
      <c r="E97" s="342"/>
      <c r="F97" s="303" t="str">
        <f>'R4 Mengen und Sammlung'!V30</f>
        <v>N</v>
      </c>
      <c r="H97" s="345"/>
      <c r="I97" s="345"/>
      <c r="J97" s="345"/>
      <c r="L97" s="344"/>
      <c r="M97" s="342"/>
    </row>
    <row r="98" spans="1:152" s="319" customFormat="1">
      <c r="A98" s="326">
        <v>4</v>
      </c>
      <c r="B98" s="325" t="s">
        <v>211</v>
      </c>
      <c r="C98" s="313"/>
      <c r="D98" s="313"/>
      <c r="E98" s="311" t="s">
        <v>212</v>
      </c>
      <c r="F98" s="313" t="s">
        <v>213</v>
      </c>
      <c r="G98" s="280"/>
      <c r="H98" s="313"/>
      <c r="I98" s="313"/>
      <c r="J98" s="313"/>
      <c r="K98" s="280"/>
      <c r="L98" s="313"/>
      <c r="M98" s="313"/>
      <c r="N98" s="280"/>
      <c r="O98" s="280"/>
      <c r="P98" s="280"/>
      <c r="Q98" s="280"/>
      <c r="R98" s="280"/>
      <c r="S98" s="280"/>
      <c r="T98" s="280"/>
      <c r="U98" s="280"/>
      <c r="V98" s="280"/>
      <c r="W98" s="280"/>
      <c r="X98" s="280"/>
      <c r="Y98" s="280"/>
      <c r="Z98" s="280"/>
      <c r="AA98" s="280"/>
      <c r="AB98" s="280"/>
      <c r="AC98" s="280"/>
      <c r="AD98" s="280"/>
      <c r="AE98" s="280"/>
      <c r="AF98" s="280"/>
      <c r="AG98" s="280"/>
      <c r="AH98" s="280"/>
      <c r="AI98" s="280"/>
      <c r="AJ98" s="280"/>
      <c r="AK98" s="280"/>
      <c r="AL98" s="280"/>
      <c r="AM98" s="280"/>
      <c r="AN98" s="280"/>
      <c r="AO98" s="280"/>
      <c r="AP98" s="280"/>
      <c r="AQ98" s="280"/>
      <c r="AR98" s="280"/>
      <c r="AS98" s="280"/>
      <c r="AT98" s="280"/>
      <c r="AU98" s="280"/>
      <c r="AV98" s="280"/>
      <c r="AW98" s="280"/>
      <c r="AX98" s="280"/>
      <c r="AY98" s="280"/>
      <c r="AZ98" s="280"/>
      <c r="BA98" s="280"/>
      <c r="BB98" s="280"/>
      <c r="BC98" s="280"/>
      <c r="BD98" s="280"/>
      <c r="BE98" s="280"/>
      <c r="BF98" s="280"/>
      <c r="BG98" s="280"/>
      <c r="BH98" s="280"/>
      <c r="BI98" s="280"/>
      <c r="BJ98" s="280"/>
      <c r="BK98" s="280"/>
      <c r="BL98" s="280"/>
      <c r="BM98" s="280"/>
      <c r="BN98" s="280"/>
      <c r="BO98" s="280"/>
      <c r="BP98" s="280"/>
      <c r="BQ98" s="280"/>
      <c r="BR98" s="280"/>
      <c r="BS98" s="280"/>
      <c r="BT98" s="280"/>
      <c r="BU98" s="280"/>
      <c r="BV98" s="280"/>
      <c r="BW98" s="280"/>
      <c r="BX98" s="280"/>
      <c r="BY98" s="280"/>
      <c r="BZ98" s="280"/>
      <c r="CA98" s="280"/>
      <c r="CB98" s="280"/>
      <c r="CC98" s="280"/>
      <c r="CD98" s="280"/>
      <c r="CE98" s="280"/>
      <c r="CF98" s="280"/>
      <c r="CG98" s="280"/>
      <c r="CH98" s="280"/>
      <c r="CI98" s="280"/>
      <c r="CJ98" s="280"/>
      <c r="CK98" s="280"/>
      <c r="CL98" s="280"/>
      <c r="CM98" s="280"/>
      <c r="CN98" s="280"/>
      <c r="CO98" s="280"/>
      <c r="CP98" s="280"/>
      <c r="CQ98" s="280"/>
      <c r="CR98" s="280"/>
      <c r="CS98" s="280"/>
      <c r="CT98" s="280"/>
      <c r="CU98" s="280"/>
      <c r="CV98" s="280"/>
      <c r="CW98" s="280"/>
      <c r="CX98" s="280"/>
      <c r="CY98" s="280"/>
      <c r="CZ98" s="280"/>
      <c r="DA98" s="280"/>
      <c r="DB98" s="280"/>
      <c r="DC98" s="280"/>
      <c r="DD98" s="280"/>
      <c r="DE98" s="280"/>
      <c r="DF98" s="280"/>
      <c r="DG98" s="280"/>
      <c r="DH98" s="280"/>
      <c r="DI98" s="280"/>
      <c r="DJ98" s="280"/>
      <c r="DK98" s="280"/>
      <c r="DL98" s="280"/>
      <c r="DM98" s="280"/>
      <c r="DN98" s="280"/>
      <c r="DO98" s="280"/>
      <c r="DP98" s="280"/>
      <c r="DQ98" s="280"/>
      <c r="DR98" s="280"/>
      <c r="DS98" s="280"/>
      <c r="DT98" s="280"/>
      <c r="DU98" s="280"/>
      <c r="DV98" s="280"/>
      <c r="DW98" s="280"/>
      <c r="DX98" s="280"/>
      <c r="DY98" s="280"/>
      <c r="DZ98" s="280"/>
      <c r="EA98" s="280"/>
      <c r="EB98" s="280"/>
      <c r="EC98" s="280"/>
      <c r="ED98" s="280"/>
      <c r="EE98" s="280"/>
      <c r="EF98" s="280"/>
      <c r="EG98" s="280"/>
      <c r="EH98" s="280"/>
      <c r="EI98" s="280"/>
      <c r="EJ98" s="280"/>
      <c r="EK98" s="280"/>
      <c r="EL98" s="280"/>
      <c r="EM98" s="280"/>
      <c r="EN98" s="280"/>
      <c r="EO98" s="280"/>
      <c r="EP98" s="280"/>
      <c r="EQ98" s="280"/>
      <c r="ER98" s="280"/>
      <c r="ES98" s="280"/>
      <c r="ET98" s="280"/>
      <c r="EU98" s="280"/>
      <c r="EV98" s="280"/>
    </row>
    <row r="99" spans="1:152">
      <c r="A99" s="305"/>
      <c r="B99" s="315">
        <v>4.0999999999999996</v>
      </c>
      <c r="C99" s="316" t="s">
        <v>214</v>
      </c>
      <c r="D99" s="316"/>
      <c r="E99" s="303">
        <f>'R4 Mengen und Sammlung'!C9</f>
        <v>1</v>
      </c>
      <c r="F99" s="304">
        <f>$F$68/E99</f>
        <v>28650</v>
      </c>
      <c r="H99" s="305"/>
      <c r="I99" s="305"/>
      <c r="J99" s="305"/>
      <c r="L99" s="304"/>
      <c r="M99" s="305"/>
    </row>
    <row r="100" spans="1:152">
      <c r="A100" s="305"/>
      <c r="B100" s="315">
        <v>4.2</v>
      </c>
      <c r="C100" s="316" t="s">
        <v>215</v>
      </c>
      <c r="D100" s="316"/>
      <c r="E100" s="303">
        <f>'R4 Mengen und Sammlung'!E9</f>
        <v>1</v>
      </c>
      <c r="F100" s="304">
        <f>$F$68/E100</f>
        <v>28650</v>
      </c>
      <c r="H100" s="305"/>
      <c r="I100" s="305"/>
      <c r="J100" s="305"/>
      <c r="L100" s="304"/>
      <c r="M100" s="305"/>
    </row>
    <row r="101" spans="1:152">
      <c r="A101" s="305"/>
      <c r="B101" s="315">
        <v>4.3</v>
      </c>
      <c r="C101" s="316" t="s">
        <v>216</v>
      </c>
      <c r="D101" s="316"/>
      <c r="E101" s="303">
        <f>'R4 Mengen und Sammlung'!G9</f>
        <v>1</v>
      </c>
      <c r="F101" s="304">
        <f t="shared" ref="F101:F104" si="1">$F$68/E101</f>
        <v>28650</v>
      </c>
      <c r="H101" s="305"/>
      <c r="I101" s="305"/>
      <c r="J101" s="305"/>
      <c r="L101" s="304"/>
      <c r="M101" s="305"/>
    </row>
    <row r="102" spans="1:152">
      <c r="A102" s="305"/>
      <c r="B102" s="315">
        <v>4.4000000000000004</v>
      </c>
      <c r="C102" s="316" t="s">
        <v>217</v>
      </c>
      <c r="D102" s="316"/>
      <c r="E102" s="303">
        <f>'R4 Mengen und Sammlung'!I9</f>
        <v>1</v>
      </c>
      <c r="F102" s="304">
        <f t="shared" si="1"/>
        <v>28650</v>
      </c>
      <c r="H102" s="305"/>
      <c r="I102" s="305"/>
      <c r="J102" s="305"/>
      <c r="L102" s="304"/>
      <c r="M102" s="305"/>
    </row>
    <row r="103" spans="1:152">
      <c r="A103" s="305"/>
      <c r="B103" s="315">
        <v>4.5</v>
      </c>
      <c r="C103" s="316" t="s">
        <v>218</v>
      </c>
      <c r="D103" s="316"/>
      <c r="E103" s="303">
        <f>'R4 Mengen und Sammlung'!K9</f>
        <v>0</v>
      </c>
      <c r="F103" s="304" t="e">
        <f>$F$68/E103</f>
        <v>#DIV/0!</v>
      </c>
      <c r="H103" s="305"/>
      <c r="I103" s="305"/>
      <c r="J103" s="305"/>
      <c r="L103" s="304"/>
      <c r="M103" s="305"/>
    </row>
    <row r="104" spans="1:152">
      <c r="A104" s="305"/>
      <c r="B104" s="315">
        <v>4.5999999999999996</v>
      </c>
      <c r="C104" s="316" t="s">
        <v>219</v>
      </c>
      <c r="D104" s="316"/>
      <c r="E104" s="303">
        <f>'R4 Mengen und Sammlung'!M9</f>
        <v>7</v>
      </c>
      <c r="F104" s="304">
        <f t="shared" si="1"/>
        <v>4092.8571428571427</v>
      </c>
      <c r="H104" s="305"/>
      <c r="I104" s="305"/>
      <c r="J104" s="305"/>
      <c r="L104" s="304"/>
      <c r="M104" s="305"/>
    </row>
    <row r="105" spans="1:152">
      <c r="A105" s="305"/>
      <c r="B105" s="315">
        <v>4.7</v>
      </c>
      <c r="C105" s="316" t="s">
        <v>220</v>
      </c>
      <c r="D105" s="316"/>
      <c r="E105" s="303">
        <f>'R4 Mengen und Sammlung'!O9</f>
        <v>7</v>
      </c>
      <c r="F105" s="304">
        <f>$F$68/E105</f>
        <v>4092.8571428571427</v>
      </c>
      <c r="H105" s="305"/>
      <c r="I105" s="305"/>
      <c r="J105" s="305"/>
      <c r="L105" s="304"/>
      <c r="M105" s="305"/>
    </row>
    <row r="106" spans="1:152">
      <c r="A106" s="305"/>
      <c r="B106" s="315">
        <v>4.8</v>
      </c>
      <c r="C106" s="316" t="s">
        <v>221</v>
      </c>
      <c r="D106" s="316"/>
      <c r="E106" s="303">
        <f>'R4 Mengen und Sammlung'!Q9</f>
        <v>1</v>
      </c>
      <c r="F106" s="304">
        <f>$F$68/E106</f>
        <v>28650</v>
      </c>
      <c r="H106" s="304"/>
      <c r="I106" s="305"/>
      <c r="J106" s="305"/>
      <c r="L106" s="305"/>
      <c r="M106" s="305"/>
    </row>
    <row r="107" spans="1:152" s="319" customFormat="1">
      <c r="A107" s="326">
        <v>5</v>
      </c>
      <c r="B107" s="326" t="s">
        <v>222</v>
      </c>
      <c r="C107" s="326"/>
      <c r="D107" s="313"/>
      <c r="E107" s="313"/>
      <c r="F107" s="311" t="s">
        <v>223</v>
      </c>
      <c r="G107" s="280"/>
      <c r="H107" s="313"/>
      <c r="I107" s="313"/>
      <c r="J107" s="313"/>
      <c r="K107" s="280"/>
      <c r="L107" s="313"/>
      <c r="M107" s="313"/>
      <c r="N107" s="280"/>
      <c r="O107" s="280"/>
      <c r="P107" s="280"/>
      <c r="Q107" s="280"/>
      <c r="R107" s="280"/>
      <c r="S107" s="280"/>
      <c r="T107" s="280"/>
      <c r="U107" s="280"/>
      <c r="V107" s="280"/>
      <c r="W107" s="280"/>
      <c r="X107" s="280"/>
      <c r="Y107" s="280"/>
      <c r="Z107" s="280"/>
      <c r="AA107" s="280"/>
      <c r="AB107" s="280"/>
      <c r="AC107" s="280"/>
      <c r="AD107" s="280"/>
      <c r="AE107" s="280"/>
      <c r="AF107" s="280"/>
      <c r="AG107" s="280"/>
      <c r="AH107" s="280"/>
      <c r="AI107" s="280"/>
      <c r="AJ107" s="280"/>
      <c r="AK107" s="280"/>
      <c r="AL107" s="280"/>
      <c r="AM107" s="280"/>
      <c r="AN107" s="280"/>
      <c r="AO107" s="280"/>
      <c r="AP107" s="280"/>
      <c r="AQ107" s="280"/>
      <c r="AR107" s="280"/>
      <c r="AS107" s="280"/>
      <c r="AT107" s="280"/>
      <c r="AU107" s="280"/>
      <c r="AV107" s="280"/>
      <c r="AW107" s="280"/>
      <c r="AX107" s="280"/>
      <c r="AY107" s="280"/>
      <c r="AZ107" s="280"/>
      <c r="BA107" s="280"/>
      <c r="BB107" s="280"/>
      <c r="BC107" s="280"/>
      <c r="BD107" s="280"/>
      <c r="BE107" s="280"/>
      <c r="BF107" s="280"/>
      <c r="BG107" s="280"/>
      <c r="BH107" s="280"/>
      <c r="BI107" s="280"/>
      <c r="BJ107" s="280"/>
      <c r="BK107" s="280"/>
      <c r="BL107" s="280"/>
      <c r="BM107" s="280"/>
      <c r="BN107" s="280"/>
      <c r="BO107" s="280"/>
      <c r="BP107" s="280"/>
      <c r="BQ107" s="280"/>
      <c r="BR107" s="280"/>
      <c r="BS107" s="280"/>
      <c r="BT107" s="280"/>
      <c r="BU107" s="280"/>
      <c r="BV107" s="280"/>
      <c r="BW107" s="280"/>
      <c r="BX107" s="280"/>
      <c r="BY107" s="280"/>
      <c r="BZ107" s="280"/>
      <c r="CA107" s="280"/>
      <c r="CB107" s="280"/>
      <c r="CC107" s="280"/>
      <c r="CD107" s="280"/>
      <c r="CE107" s="280"/>
      <c r="CF107" s="280"/>
      <c r="CG107" s="280"/>
      <c r="CH107" s="280"/>
      <c r="CI107" s="280"/>
      <c r="CJ107" s="280"/>
      <c r="CK107" s="280"/>
      <c r="CL107" s="280"/>
      <c r="CM107" s="280"/>
      <c r="CN107" s="280"/>
      <c r="CO107" s="280"/>
      <c r="CP107" s="280"/>
      <c r="CQ107" s="280"/>
      <c r="CR107" s="280"/>
      <c r="CS107" s="280"/>
      <c r="CT107" s="280"/>
      <c r="CU107" s="280"/>
      <c r="CV107" s="280"/>
      <c r="CW107" s="280"/>
      <c r="CX107" s="280"/>
      <c r="CY107" s="280"/>
      <c r="CZ107" s="280"/>
      <c r="DA107" s="280"/>
      <c r="DB107" s="280"/>
      <c r="DC107" s="280"/>
      <c r="DD107" s="280"/>
      <c r="DE107" s="280"/>
      <c r="DF107" s="280"/>
      <c r="DG107" s="280"/>
      <c r="DH107" s="280"/>
      <c r="DI107" s="280"/>
      <c r="DJ107" s="280"/>
      <c r="DK107" s="280"/>
      <c r="DL107" s="280"/>
      <c r="DM107" s="280"/>
      <c r="DN107" s="280"/>
      <c r="DO107" s="280"/>
      <c r="DP107" s="280"/>
      <c r="DQ107" s="280"/>
      <c r="DR107" s="280"/>
      <c r="DS107" s="280"/>
      <c r="DT107" s="280"/>
      <c r="DU107" s="280"/>
      <c r="DV107" s="280"/>
      <c r="DW107" s="280"/>
      <c r="DX107" s="280"/>
      <c r="DY107" s="280"/>
      <c r="DZ107" s="280"/>
      <c r="EA107" s="280"/>
      <c r="EB107" s="280"/>
      <c r="EC107" s="280"/>
      <c r="ED107" s="280"/>
      <c r="EE107" s="280"/>
      <c r="EF107" s="280"/>
      <c r="EG107" s="280"/>
      <c r="EH107" s="280"/>
      <c r="EI107" s="280"/>
      <c r="EJ107" s="280"/>
      <c r="EK107" s="280"/>
      <c r="EL107" s="280"/>
      <c r="EM107" s="280"/>
      <c r="EN107" s="280"/>
      <c r="EO107" s="280"/>
      <c r="EP107" s="280"/>
      <c r="EQ107" s="280"/>
      <c r="ER107" s="280"/>
      <c r="ES107" s="280"/>
      <c r="ET107" s="280"/>
      <c r="EU107" s="280"/>
      <c r="EV107" s="280"/>
    </row>
    <row r="108" spans="1:152">
      <c r="A108" s="305"/>
      <c r="B108" s="315">
        <v>5.0999999999999996</v>
      </c>
      <c r="C108" s="316" t="s">
        <v>51</v>
      </c>
      <c r="D108" s="316"/>
      <c r="E108" s="305"/>
      <c r="F108" s="324">
        <f>'R4 Mengen und Sammlung'!C11</f>
        <v>52</v>
      </c>
      <c r="H108" s="304"/>
      <c r="I108" s="304"/>
      <c r="J108" s="304"/>
      <c r="L108" s="304"/>
      <c r="M108" s="305"/>
    </row>
    <row r="109" spans="1:152">
      <c r="A109" s="305"/>
      <c r="B109" s="315">
        <v>5.2</v>
      </c>
      <c r="C109" s="316" t="s">
        <v>58</v>
      </c>
      <c r="D109" s="316"/>
      <c r="E109" s="305"/>
      <c r="F109" s="324">
        <f>'R4 Mengen und Sammlung'!E11</f>
        <v>52</v>
      </c>
      <c r="H109" s="304"/>
      <c r="I109" s="304"/>
      <c r="J109" s="304"/>
      <c r="L109" s="304"/>
      <c r="M109" s="305"/>
    </row>
    <row r="110" spans="1:152">
      <c r="A110" s="305"/>
      <c r="B110" s="315">
        <v>5.3</v>
      </c>
      <c r="C110" s="316" t="s">
        <v>59</v>
      </c>
      <c r="D110" s="316"/>
      <c r="E110" s="305"/>
      <c r="F110" s="324">
        <f>'R4 Mengen und Sammlung'!G11</f>
        <v>12</v>
      </c>
      <c r="H110" s="304"/>
      <c r="I110" s="304"/>
      <c r="J110" s="304"/>
      <c r="L110" s="304"/>
      <c r="M110" s="305"/>
    </row>
    <row r="111" spans="1:152">
      <c r="A111" s="305"/>
      <c r="B111" s="315">
        <v>5.4</v>
      </c>
      <c r="C111" s="316" t="s">
        <v>60</v>
      </c>
      <c r="D111" s="316"/>
      <c r="E111" s="305"/>
      <c r="F111" s="324">
        <f>'R4 Mengen und Sammlung'!I11</f>
        <v>12</v>
      </c>
      <c r="H111" s="304"/>
      <c r="I111" s="304"/>
      <c r="J111" s="304"/>
      <c r="L111" s="304"/>
      <c r="M111" s="305"/>
    </row>
    <row r="112" spans="1:152">
      <c r="A112" s="305"/>
      <c r="B112" s="315">
        <v>5.5</v>
      </c>
      <c r="C112" s="316" t="s">
        <v>61</v>
      </c>
      <c r="D112" s="316"/>
      <c r="E112" s="305"/>
      <c r="F112" s="324">
        <f>'R4 Mengen und Sammlung'!K11</f>
        <v>0</v>
      </c>
      <c r="H112" s="304"/>
      <c r="I112" s="304"/>
      <c r="J112" s="304"/>
      <c r="L112" s="304"/>
      <c r="M112" s="305"/>
    </row>
    <row r="113" spans="1:152">
      <c r="A113" s="305"/>
      <c r="B113" s="315">
        <v>5.6</v>
      </c>
      <c r="C113" s="316" t="s">
        <v>62</v>
      </c>
      <c r="D113" s="316"/>
      <c r="E113" s="305"/>
      <c r="F113" s="324">
        <f>'R4 Mengen und Sammlung'!M11</f>
        <v>0</v>
      </c>
      <c r="H113" s="304"/>
      <c r="I113" s="305"/>
      <c r="J113" s="305"/>
      <c r="L113" s="304"/>
      <c r="M113" s="305"/>
    </row>
    <row r="114" spans="1:152">
      <c r="A114" s="305"/>
      <c r="B114" s="315">
        <v>5.7</v>
      </c>
      <c r="C114" s="316" t="s">
        <v>208</v>
      </c>
      <c r="D114" s="316"/>
      <c r="E114" s="305"/>
      <c r="F114" s="324">
        <f>'R4 Mengen und Sammlung'!O11</f>
        <v>0</v>
      </c>
      <c r="H114" s="304"/>
      <c r="I114" s="305"/>
      <c r="J114" s="305"/>
      <c r="L114" s="304"/>
      <c r="M114" s="305"/>
    </row>
    <row r="115" spans="1:152">
      <c r="A115" s="305"/>
      <c r="B115" s="315">
        <v>5.8</v>
      </c>
      <c r="C115" s="316" t="s">
        <v>63</v>
      </c>
      <c r="D115" s="316"/>
      <c r="E115" s="305"/>
      <c r="F115" s="324">
        <f>'R4 Mengen und Sammlung'!Q11</f>
        <v>0</v>
      </c>
      <c r="H115" s="304"/>
      <c r="I115" s="305"/>
      <c r="J115" s="305"/>
      <c r="L115" s="304"/>
      <c r="M115" s="305"/>
    </row>
    <row r="116" spans="1:152" s="319" customFormat="1">
      <c r="A116" s="326">
        <v>6</v>
      </c>
      <c r="B116" s="325" t="s">
        <v>224</v>
      </c>
      <c r="C116" s="313"/>
      <c r="D116" s="313"/>
      <c r="E116" s="311" t="s">
        <v>212</v>
      </c>
      <c r="F116" s="313" t="s">
        <v>213</v>
      </c>
      <c r="G116" s="280"/>
      <c r="H116" s="313"/>
      <c r="I116" s="313"/>
      <c r="J116" s="313"/>
      <c r="K116" s="280"/>
      <c r="L116" s="313"/>
      <c r="M116" s="313"/>
      <c r="N116" s="280"/>
      <c r="O116" s="280"/>
      <c r="P116" s="280"/>
      <c r="Q116" s="280"/>
      <c r="R116" s="280"/>
      <c r="S116" s="280"/>
      <c r="T116" s="280"/>
      <c r="U116" s="280"/>
      <c r="V116" s="280"/>
      <c r="W116" s="280"/>
      <c r="X116" s="280"/>
      <c r="Y116" s="280"/>
      <c r="Z116" s="280"/>
      <c r="AA116" s="280"/>
      <c r="AB116" s="280"/>
      <c r="AC116" s="280"/>
      <c r="AD116" s="280"/>
      <c r="AE116" s="280"/>
      <c r="AF116" s="280"/>
      <c r="AG116" s="280"/>
      <c r="AH116" s="280"/>
      <c r="AI116" s="280"/>
      <c r="AJ116" s="280"/>
      <c r="AK116" s="280"/>
      <c r="AL116" s="280"/>
      <c r="AM116" s="280"/>
      <c r="AN116" s="280"/>
      <c r="AO116" s="280"/>
      <c r="AP116" s="280"/>
      <c r="AQ116" s="280"/>
      <c r="AR116" s="280"/>
      <c r="AS116" s="280"/>
      <c r="AT116" s="280"/>
      <c r="AU116" s="280"/>
      <c r="AV116" s="280"/>
      <c r="AW116" s="280"/>
      <c r="AX116" s="280"/>
      <c r="AY116" s="280"/>
      <c r="AZ116" s="280"/>
      <c r="BA116" s="280"/>
      <c r="BB116" s="280"/>
      <c r="BC116" s="280"/>
      <c r="BD116" s="280"/>
      <c r="BE116" s="280"/>
      <c r="BF116" s="280"/>
      <c r="BG116" s="280"/>
      <c r="BH116" s="280"/>
      <c r="BI116" s="280"/>
      <c r="BJ116" s="280"/>
      <c r="BK116" s="280"/>
      <c r="BL116" s="280"/>
      <c r="BM116" s="280"/>
      <c r="BN116" s="280"/>
      <c r="BO116" s="280"/>
      <c r="BP116" s="280"/>
      <c r="BQ116" s="280"/>
      <c r="BR116" s="280"/>
      <c r="BS116" s="280"/>
      <c r="BT116" s="280"/>
      <c r="BU116" s="280"/>
      <c r="BV116" s="280"/>
      <c r="BW116" s="280"/>
      <c r="BX116" s="280"/>
      <c r="BY116" s="280"/>
      <c r="BZ116" s="280"/>
      <c r="CA116" s="280"/>
      <c r="CB116" s="280"/>
      <c r="CC116" s="280"/>
      <c r="CD116" s="280"/>
      <c r="CE116" s="280"/>
      <c r="CF116" s="280"/>
      <c r="CG116" s="280"/>
      <c r="CH116" s="280"/>
      <c r="CI116" s="280"/>
      <c r="CJ116" s="280"/>
      <c r="CK116" s="280"/>
      <c r="CL116" s="280"/>
      <c r="CM116" s="280"/>
      <c r="CN116" s="280"/>
      <c r="CO116" s="280"/>
      <c r="CP116" s="280"/>
      <c r="CQ116" s="280"/>
      <c r="CR116" s="280"/>
      <c r="CS116" s="280"/>
      <c r="CT116" s="280"/>
      <c r="CU116" s="280"/>
      <c r="CV116" s="280"/>
      <c r="CW116" s="280"/>
      <c r="CX116" s="280"/>
      <c r="CY116" s="280"/>
      <c r="CZ116" s="280"/>
      <c r="DA116" s="280"/>
      <c r="DB116" s="280"/>
      <c r="DC116" s="280"/>
      <c r="DD116" s="280"/>
      <c r="DE116" s="280"/>
      <c r="DF116" s="280"/>
      <c r="DG116" s="280"/>
      <c r="DH116" s="280"/>
      <c r="DI116" s="280"/>
      <c r="DJ116" s="280"/>
      <c r="DK116" s="280"/>
      <c r="DL116" s="280"/>
      <c r="DM116" s="280"/>
      <c r="DN116" s="280"/>
      <c r="DO116" s="280"/>
      <c r="DP116" s="280"/>
      <c r="DQ116" s="280"/>
      <c r="DR116" s="280"/>
      <c r="DS116" s="280"/>
      <c r="DT116" s="280"/>
      <c r="DU116" s="280"/>
      <c r="DV116" s="280"/>
      <c r="DW116" s="280"/>
      <c r="DX116" s="280"/>
      <c r="DY116" s="280"/>
      <c r="DZ116" s="280"/>
      <c r="EA116" s="280"/>
      <c r="EB116" s="280"/>
      <c r="EC116" s="280"/>
      <c r="ED116" s="280"/>
      <c r="EE116" s="280"/>
      <c r="EF116" s="280"/>
      <c r="EG116" s="280"/>
      <c r="EH116" s="280"/>
      <c r="EI116" s="280"/>
      <c r="EJ116" s="280"/>
      <c r="EK116" s="280"/>
      <c r="EL116" s="280"/>
      <c r="EM116" s="280"/>
      <c r="EN116" s="280"/>
      <c r="EO116" s="280"/>
      <c r="EP116" s="280"/>
      <c r="EQ116" s="280"/>
      <c r="ER116" s="280"/>
      <c r="ES116" s="280"/>
      <c r="ET116" s="280"/>
      <c r="EU116" s="280"/>
      <c r="EV116" s="280"/>
    </row>
    <row r="117" spans="1:152">
      <c r="A117" s="305"/>
      <c r="B117" s="315">
        <v>6.1</v>
      </c>
      <c r="C117" s="316" t="s">
        <v>225</v>
      </c>
      <c r="D117" s="316"/>
      <c r="E117" s="305">
        <f>'R4 Mengen und Sammlung'!V14</f>
        <v>1</v>
      </c>
      <c r="F117" s="304">
        <f>$F$68/E117</f>
        <v>28650</v>
      </c>
      <c r="H117" s="304"/>
      <c r="I117" s="304"/>
      <c r="J117" s="304"/>
      <c r="L117" s="304"/>
      <c r="M117" s="305"/>
    </row>
    <row r="118" spans="1:152">
      <c r="A118" s="305"/>
      <c r="B118" s="315">
        <v>6.2</v>
      </c>
      <c r="C118" s="316" t="s">
        <v>226</v>
      </c>
      <c r="D118" s="316" t="s">
        <v>227</v>
      </c>
      <c r="E118" s="305"/>
      <c r="F118" s="304">
        <f>'R4 Mengen und Sammlung'!V15</f>
        <v>129</v>
      </c>
      <c r="H118" s="304"/>
      <c r="I118" s="304"/>
      <c r="J118" s="304"/>
      <c r="L118" s="304"/>
      <c r="M118" s="305"/>
    </row>
    <row r="119" spans="1:152" s="319" customFormat="1" ht="15.95" customHeight="1">
      <c r="A119" s="326">
        <v>7</v>
      </c>
      <c r="B119" s="325" t="s">
        <v>228</v>
      </c>
      <c r="C119" s="326"/>
      <c r="D119" s="313"/>
      <c r="E119" s="313"/>
      <c r="F119" s="311" t="str">
        <f>'R4 Mengen und Sammlung'!V31</f>
        <v>N</v>
      </c>
      <c r="G119" s="280"/>
      <c r="H119" s="313"/>
      <c r="I119" s="313"/>
      <c r="J119" s="313"/>
      <c r="K119" s="280"/>
      <c r="L119" s="334"/>
      <c r="M119" s="334"/>
      <c r="N119" s="280"/>
      <c r="O119" s="280"/>
      <c r="P119" s="280"/>
      <c r="Q119" s="280"/>
      <c r="R119" s="280"/>
      <c r="S119" s="280"/>
      <c r="T119" s="280"/>
      <c r="U119" s="280"/>
      <c r="V119" s="280"/>
      <c r="W119" s="280"/>
      <c r="X119" s="280"/>
      <c r="Y119" s="280"/>
      <c r="Z119" s="280"/>
      <c r="AA119" s="280"/>
      <c r="AB119" s="280"/>
      <c r="AC119" s="280"/>
      <c r="AD119" s="280"/>
      <c r="AE119" s="280"/>
      <c r="AF119" s="280"/>
      <c r="AG119" s="280"/>
      <c r="AH119" s="280"/>
      <c r="AI119" s="280"/>
      <c r="AJ119" s="280"/>
      <c r="AK119" s="280"/>
      <c r="AL119" s="280"/>
      <c r="AM119" s="280"/>
      <c r="AN119" s="280"/>
      <c r="AO119" s="280"/>
      <c r="AP119" s="280"/>
      <c r="AQ119" s="280"/>
      <c r="AR119" s="280"/>
      <c r="AS119" s="280"/>
      <c r="AT119" s="280"/>
      <c r="AU119" s="280"/>
      <c r="AV119" s="280"/>
      <c r="AW119" s="280"/>
      <c r="AX119" s="280"/>
      <c r="AY119" s="280"/>
      <c r="AZ119" s="280"/>
      <c r="BA119" s="280"/>
      <c r="BB119" s="280"/>
      <c r="BC119" s="280"/>
      <c r="BD119" s="280"/>
      <c r="BE119" s="280"/>
      <c r="BF119" s="280"/>
      <c r="BG119" s="280"/>
      <c r="BH119" s="280"/>
      <c r="BI119" s="280"/>
      <c r="BJ119" s="280"/>
      <c r="BK119" s="280"/>
      <c r="BL119" s="280"/>
      <c r="BM119" s="280"/>
      <c r="BN119" s="280"/>
      <c r="BO119" s="280"/>
      <c r="BP119" s="280"/>
      <c r="BQ119" s="280"/>
      <c r="BR119" s="280"/>
      <c r="BS119" s="280"/>
      <c r="BT119" s="280"/>
      <c r="BU119" s="280"/>
      <c r="BV119" s="280"/>
      <c r="BW119" s="280"/>
      <c r="BX119" s="280"/>
      <c r="BY119" s="280"/>
      <c r="BZ119" s="280"/>
      <c r="CA119" s="280"/>
      <c r="CB119" s="280"/>
      <c r="CC119" s="280"/>
      <c r="CD119" s="280"/>
      <c r="CE119" s="280"/>
      <c r="CF119" s="280"/>
      <c r="CG119" s="280"/>
      <c r="CH119" s="280"/>
      <c r="CI119" s="280"/>
      <c r="CJ119" s="280"/>
      <c r="CK119" s="280"/>
      <c r="CL119" s="280"/>
      <c r="CM119" s="280"/>
      <c r="CN119" s="280"/>
      <c r="CO119" s="280"/>
      <c r="CP119" s="280"/>
      <c r="CQ119" s="280"/>
      <c r="CR119" s="280"/>
      <c r="CS119" s="280"/>
      <c r="CT119" s="280"/>
      <c r="CU119" s="280"/>
      <c r="CV119" s="280"/>
      <c r="CW119" s="280"/>
      <c r="CX119" s="280"/>
      <c r="CY119" s="280"/>
      <c r="CZ119" s="280"/>
      <c r="DA119" s="280"/>
      <c r="DB119" s="280"/>
      <c r="DC119" s="280"/>
      <c r="DD119" s="280"/>
      <c r="DE119" s="280"/>
      <c r="DF119" s="280"/>
      <c r="DG119" s="280"/>
      <c r="DH119" s="280"/>
      <c r="DI119" s="280"/>
      <c r="DJ119" s="280"/>
      <c r="DK119" s="280"/>
      <c r="DL119" s="280"/>
      <c r="DM119" s="280"/>
      <c r="DN119" s="280"/>
      <c r="DO119" s="280"/>
      <c r="DP119" s="280"/>
      <c r="DQ119" s="280"/>
      <c r="DR119" s="280"/>
      <c r="DS119" s="280"/>
      <c r="DT119" s="280"/>
      <c r="DU119" s="280"/>
      <c r="DV119" s="280"/>
      <c r="DW119" s="280"/>
      <c r="DX119" s="280"/>
      <c r="DY119" s="280"/>
      <c r="DZ119" s="280"/>
      <c r="EA119" s="280"/>
      <c r="EB119" s="280"/>
      <c r="EC119" s="280"/>
      <c r="ED119" s="280"/>
      <c r="EE119" s="280"/>
      <c r="EF119" s="280"/>
      <c r="EG119" s="280"/>
      <c r="EH119" s="280"/>
      <c r="EI119" s="280"/>
      <c r="EJ119" s="280"/>
      <c r="EK119" s="280"/>
      <c r="EL119" s="280"/>
      <c r="EM119" s="280"/>
      <c r="EN119" s="280"/>
      <c r="EO119" s="280"/>
      <c r="EP119" s="280"/>
      <c r="EQ119" s="280"/>
      <c r="ER119" s="280"/>
      <c r="ES119" s="280"/>
      <c r="ET119" s="280"/>
      <c r="EU119" s="280"/>
      <c r="EV119" s="280"/>
    </row>
    <row r="120" spans="1:152" s="319" customFormat="1" hidden="1">
      <c r="A120" s="326">
        <v>8</v>
      </c>
      <c r="B120" s="325" t="s">
        <v>159</v>
      </c>
      <c r="C120" s="313"/>
      <c r="D120" s="313"/>
      <c r="E120" s="313"/>
      <c r="F120" s="311" t="str">
        <f>+'R4 Mengen und Sammlung'!C32</f>
        <v xml:space="preserve">effektiv </v>
      </c>
      <c r="G120" s="280"/>
      <c r="H120" s="313"/>
      <c r="I120" s="313"/>
      <c r="J120" s="313"/>
      <c r="K120" s="280"/>
      <c r="L120" s="313"/>
      <c r="M120" s="313"/>
      <c r="N120" s="280"/>
      <c r="O120" s="280"/>
      <c r="P120" s="280"/>
      <c r="Q120" s="280"/>
      <c r="R120" s="280"/>
      <c r="S120" s="280"/>
      <c r="T120" s="280"/>
      <c r="U120" s="280"/>
      <c r="V120" s="280"/>
      <c r="W120" s="280"/>
      <c r="X120" s="280"/>
      <c r="Y120" s="280"/>
      <c r="Z120" s="280"/>
      <c r="AA120" s="280"/>
      <c r="AB120" s="280"/>
      <c r="AC120" s="280"/>
      <c r="AD120" s="280"/>
      <c r="AE120" s="280"/>
      <c r="AF120" s="280"/>
      <c r="AG120" s="280"/>
      <c r="AH120" s="280"/>
      <c r="AI120" s="280"/>
      <c r="AJ120" s="280"/>
      <c r="AK120" s="280"/>
      <c r="AL120" s="280"/>
      <c r="AM120" s="280"/>
      <c r="AN120" s="280"/>
      <c r="AO120" s="280"/>
      <c r="AP120" s="280"/>
      <c r="AQ120" s="280"/>
      <c r="AR120" s="280"/>
      <c r="AS120" s="280"/>
      <c r="AT120" s="280"/>
      <c r="AU120" s="280"/>
      <c r="AV120" s="280"/>
      <c r="AW120" s="280"/>
      <c r="AX120" s="280"/>
      <c r="AY120" s="280"/>
      <c r="AZ120" s="280"/>
      <c r="BA120" s="280"/>
      <c r="BB120" s="280"/>
      <c r="BC120" s="280"/>
      <c r="BD120" s="280"/>
      <c r="BE120" s="280"/>
      <c r="BF120" s="280"/>
      <c r="BG120" s="280"/>
      <c r="BH120" s="280"/>
      <c r="BI120" s="280"/>
      <c r="BJ120" s="280"/>
      <c r="BK120" s="280"/>
      <c r="BL120" s="280"/>
      <c r="BM120" s="280"/>
      <c r="BN120" s="280"/>
      <c r="BO120" s="280"/>
      <c r="BP120" s="280"/>
      <c r="BQ120" s="280"/>
      <c r="BR120" s="280"/>
      <c r="BS120" s="280"/>
      <c r="BT120" s="280"/>
      <c r="BU120" s="280"/>
      <c r="BV120" s="280"/>
      <c r="BW120" s="280"/>
      <c r="BX120" s="280"/>
      <c r="BY120" s="280"/>
      <c r="BZ120" s="280"/>
      <c r="CA120" s="280"/>
      <c r="CB120" s="280"/>
      <c r="CC120" s="280"/>
      <c r="CD120" s="280"/>
      <c r="CE120" s="280"/>
      <c r="CF120" s="280"/>
      <c r="CG120" s="280"/>
      <c r="CH120" s="280"/>
      <c r="CI120" s="280"/>
      <c r="CJ120" s="280"/>
      <c r="CK120" s="280"/>
      <c r="CL120" s="280"/>
      <c r="CM120" s="280"/>
      <c r="CN120" s="280"/>
      <c r="CO120" s="280"/>
      <c r="CP120" s="280"/>
      <c r="CQ120" s="280"/>
      <c r="CR120" s="280"/>
      <c r="CS120" s="280"/>
      <c r="CT120" s="280"/>
      <c r="CU120" s="280"/>
      <c r="CV120" s="280"/>
      <c r="CW120" s="280"/>
      <c r="CX120" s="280"/>
      <c r="CY120" s="280"/>
      <c r="CZ120" s="280"/>
      <c r="DA120" s="280"/>
      <c r="DB120" s="280"/>
      <c r="DC120" s="280"/>
      <c r="DD120" s="280"/>
      <c r="DE120" s="280"/>
      <c r="DF120" s="280"/>
      <c r="DG120" s="280"/>
      <c r="DH120" s="280"/>
      <c r="DI120" s="280"/>
      <c r="DJ120" s="280"/>
      <c r="DK120" s="280"/>
      <c r="DL120" s="280"/>
      <c r="DM120" s="280"/>
      <c r="DN120" s="280"/>
      <c r="DO120" s="280"/>
      <c r="DP120" s="280"/>
      <c r="DQ120" s="280"/>
      <c r="DR120" s="280"/>
      <c r="DS120" s="280"/>
      <c r="DT120" s="280"/>
      <c r="DU120" s="280"/>
      <c r="DV120" s="280"/>
      <c r="DW120" s="280"/>
      <c r="DX120" s="280"/>
      <c r="DY120" s="280"/>
      <c r="DZ120" s="280"/>
      <c r="EA120" s="280"/>
      <c r="EB120" s="280"/>
      <c r="EC120" s="280"/>
      <c r="ED120" s="280"/>
      <c r="EE120" s="280"/>
      <c r="EF120" s="280"/>
      <c r="EG120" s="280"/>
      <c r="EH120" s="280"/>
      <c r="EI120" s="280"/>
      <c r="EJ120" s="280"/>
      <c r="EK120" s="280"/>
      <c r="EL120" s="280"/>
      <c r="EM120" s="280"/>
      <c r="EN120" s="280"/>
      <c r="EO120" s="280"/>
      <c r="EP120" s="280"/>
      <c r="EQ120" s="280"/>
      <c r="ER120" s="280"/>
      <c r="ES120" s="280"/>
      <c r="ET120" s="280"/>
      <c r="EU120" s="280"/>
      <c r="EV120" s="280"/>
    </row>
  </sheetData>
  <sheetProtection algorithmName="SHA-512" hashValue="su9FVGCLue5zdPQFEBqrsz7deWwEnQ8A9e8f1u/EyuHuxD9OvnI6npQD1ETStCYQJS41fZyTtuUKSs3mtWOTMQ==" saltValue="8R3eLQFYrg7/bijFQE+Kcg==" spinCount="100000" sheet="1" objects="1" scenarios="1"/>
  <mergeCells count="1">
    <mergeCell ref="E65:F65"/>
  </mergeCells>
  <phoneticPr fontId="9" type="noConversion"/>
  <printOptions horizontalCentered="1" verticalCentered="1"/>
  <pageMargins left="0.51" right="0.51" top="0.75000000000000011" bottom="0.75000000000000011" header="0.51" footer="0.51"/>
  <pageSetup paperSize="9" scale="69" fitToWidth="0" fitToHeight="0" orientation="portrait" r:id="rId1"/>
  <headerFooter>
    <oddFooter>&amp;L&amp;"Arial,Standard"&amp;8&amp;F/&amp;D&amp;R&amp;"Arial,Standard"&amp;8&amp;A</oddFooter>
  </headerFooter>
  <rowBreaks count="1" manualBreakCount="1">
    <brk id="61" max="16383" man="1"/>
  </rowBreaks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37D12FF-9116-410A-B656-E362BD6A11AC}">
  <sheetPr>
    <pageSetUpPr autoPageBreaks="0" fitToPage="1"/>
  </sheetPr>
  <dimension ref="A2:L34"/>
  <sheetViews>
    <sheetView zoomScaleNormal="100" workbookViewId="0">
      <selection activeCell="F6" sqref="F6"/>
    </sheetView>
  </sheetViews>
  <sheetFormatPr baseColWidth="10" defaultColWidth="11.5546875" defaultRowHeight="15"/>
  <cols>
    <col min="1" max="1" width="18.109375" customWidth="1"/>
    <col min="2" max="2" width="14.5546875" customWidth="1"/>
    <col min="3" max="3" width="35.5546875" bestFit="1" customWidth="1"/>
    <col min="4" max="4" width="17.33203125" bestFit="1" customWidth="1"/>
    <col min="5" max="5" width="14.77734375" customWidth="1"/>
    <col min="6" max="6" width="19.109375" bestFit="1" customWidth="1"/>
    <col min="7" max="7" width="13" bestFit="1" customWidth="1"/>
    <col min="8" max="10" width="3.5546875" customWidth="1"/>
    <col min="11" max="11" width="1.88671875" customWidth="1"/>
    <col min="12" max="12" width="18.5546875" customWidth="1"/>
  </cols>
  <sheetData>
    <row r="2" spans="1:12" ht="24" customHeight="1">
      <c r="A2" s="424" t="str">
        <f>CONCATENATE("Liste aller aktuellen Verträge der Gemeinde ",'R2 Grunddaten der Gde'!C6,"")</f>
        <v>Liste aller aktuellen Verträge der Gemeinde Muster</v>
      </c>
      <c r="B2" s="425"/>
      <c r="C2" s="425"/>
      <c r="D2" s="425"/>
      <c r="E2" s="425"/>
      <c r="F2" s="425"/>
      <c r="G2" s="425"/>
      <c r="H2" s="34"/>
      <c r="I2" s="35"/>
      <c r="J2" s="36"/>
    </row>
    <row r="3" spans="1:12" ht="38.25" customHeight="1">
      <c r="A3" s="37" t="s">
        <v>229</v>
      </c>
      <c r="B3" s="37" t="s">
        <v>230</v>
      </c>
      <c r="C3" s="37" t="s">
        <v>231</v>
      </c>
      <c r="D3" s="37" t="s">
        <v>232</v>
      </c>
      <c r="E3" s="37" t="s">
        <v>233</v>
      </c>
      <c r="F3" s="37" t="s">
        <v>234</v>
      </c>
      <c r="G3" s="37" t="s">
        <v>171</v>
      </c>
      <c r="H3" s="426" t="s">
        <v>235</v>
      </c>
      <c r="I3" s="427"/>
      <c r="J3" s="428"/>
      <c r="L3" s="38" t="s">
        <v>236</v>
      </c>
    </row>
    <row r="4" spans="1:12">
      <c r="A4" s="39" t="s">
        <v>237</v>
      </c>
      <c r="B4" s="39" t="s">
        <v>238</v>
      </c>
      <c r="C4" s="39" t="s">
        <v>67</v>
      </c>
      <c r="D4" s="40">
        <v>42005</v>
      </c>
      <c r="E4" s="40">
        <v>44926</v>
      </c>
      <c r="F4" s="39" t="s">
        <v>239</v>
      </c>
      <c r="G4" s="39"/>
      <c r="H4" s="31"/>
      <c r="I4" s="31"/>
      <c r="J4" s="41"/>
      <c r="L4" s="27" t="s">
        <v>240</v>
      </c>
    </row>
    <row r="5" spans="1:12">
      <c r="A5" s="39" t="s">
        <v>241</v>
      </c>
      <c r="B5" s="39" t="s">
        <v>242</v>
      </c>
      <c r="C5" s="39" t="s">
        <v>243</v>
      </c>
      <c r="D5" s="40">
        <v>43831</v>
      </c>
      <c r="E5" s="40">
        <v>46022</v>
      </c>
      <c r="F5" s="39" t="s">
        <v>244</v>
      </c>
      <c r="G5" s="39"/>
      <c r="H5" s="33"/>
      <c r="I5" s="32"/>
      <c r="J5" s="32"/>
      <c r="L5" s="9" t="s">
        <v>245</v>
      </c>
    </row>
    <row r="6" spans="1:12">
      <c r="A6" s="39"/>
      <c r="B6" s="39"/>
      <c r="C6" s="39"/>
      <c r="D6" s="39"/>
      <c r="E6" s="39"/>
      <c r="F6" s="39"/>
      <c r="G6" s="39"/>
      <c r="H6" s="42"/>
      <c r="I6" s="32"/>
      <c r="J6" s="32"/>
      <c r="L6" s="10" t="s">
        <v>246</v>
      </c>
    </row>
    <row r="7" spans="1:12">
      <c r="A7" s="39"/>
      <c r="B7" s="39"/>
      <c r="C7" s="39"/>
      <c r="D7" s="39"/>
      <c r="E7" s="39"/>
      <c r="F7" s="39"/>
      <c r="G7" s="39"/>
      <c r="H7" s="42"/>
      <c r="I7" s="32"/>
      <c r="J7" s="32"/>
    </row>
    <row r="8" spans="1:12">
      <c r="A8" s="39"/>
      <c r="B8" s="39"/>
      <c r="C8" s="39"/>
      <c r="D8" s="39"/>
      <c r="E8" s="39"/>
      <c r="F8" s="39"/>
      <c r="G8" s="39"/>
      <c r="H8" s="42"/>
      <c r="I8" s="32"/>
      <c r="J8" s="32"/>
    </row>
    <row r="9" spans="1:12">
      <c r="A9" s="39"/>
      <c r="B9" s="39"/>
      <c r="C9" s="39"/>
      <c r="D9" s="39"/>
      <c r="E9" s="39"/>
      <c r="F9" s="39"/>
      <c r="G9" s="39"/>
      <c r="H9" s="42"/>
      <c r="I9" s="32"/>
      <c r="J9" s="32"/>
    </row>
    <row r="10" spans="1:12">
      <c r="A10" s="39"/>
      <c r="B10" s="39"/>
      <c r="C10" s="39"/>
      <c r="D10" s="39"/>
      <c r="E10" s="39"/>
      <c r="F10" s="39"/>
      <c r="G10" s="39"/>
      <c r="H10" s="42"/>
      <c r="I10" s="32"/>
      <c r="J10" s="32"/>
    </row>
    <row r="11" spans="1:12">
      <c r="A11" s="39"/>
      <c r="B11" s="39"/>
      <c r="C11" s="39"/>
      <c r="D11" s="39"/>
      <c r="E11" s="39"/>
      <c r="F11" s="39"/>
      <c r="G11" s="39"/>
      <c r="H11" s="42"/>
      <c r="I11" s="32"/>
      <c r="J11" s="32"/>
    </row>
    <row r="12" spans="1:12">
      <c r="A12" s="39"/>
      <c r="B12" s="39"/>
      <c r="C12" s="39"/>
      <c r="D12" s="39"/>
      <c r="E12" s="39"/>
      <c r="F12" s="39"/>
      <c r="G12" s="39"/>
      <c r="H12" s="42"/>
      <c r="I12" s="32"/>
      <c r="J12" s="32"/>
    </row>
    <row r="13" spans="1:12">
      <c r="A13" s="39"/>
      <c r="B13" s="39"/>
      <c r="C13" s="39"/>
      <c r="D13" s="39"/>
      <c r="E13" s="39"/>
      <c r="F13" s="39"/>
      <c r="G13" s="39"/>
      <c r="H13" s="42"/>
      <c r="I13" s="32"/>
      <c r="J13" s="32"/>
    </row>
    <row r="14" spans="1:12">
      <c r="A14" s="39"/>
      <c r="B14" s="39"/>
      <c r="C14" s="39"/>
      <c r="D14" s="39"/>
      <c r="E14" s="39"/>
      <c r="F14" s="39"/>
      <c r="G14" s="39"/>
      <c r="H14" s="42"/>
      <c r="I14" s="32"/>
      <c r="J14" s="32"/>
    </row>
    <row r="15" spans="1:12">
      <c r="A15" s="39"/>
      <c r="B15" s="39"/>
      <c r="C15" s="39"/>
      <c r="D15" s="39"/>
      <c r="E15" s="39"/>
      <c r="F15" s="39"/>
      <c r="G15" s="39"/>
      <c r="H15" s="42"/>
      <c r="I15" s="32"/>
      <c r="J15" s="32"/>
    </row>
    <row r="16" spans="1:12">
      <c r="A16" s="39"/>
      <c r="B16" s="39"/>
      <c r="C16" s="39"/>
      <c r="D16" s="39"/>
      <c r="E16" s="39"/>
      <c r="F16" s="39"/>
      <c r="G16" s="39"/>
      <c r="H16" s="42"/>
      <c r="I16" s="32"/>
      <c r="J16" s="32"/>
    </row>
    <row r="17" spans="1:10">
      <c r="A17" s="39"/>
      <c r="B17" s="39"/>
      <c r="C17" s="39"/>
      <c r="D17" s="39"/>
      <c r="E17" s="39"/>
      <c r="F17" s="39"/>
      <c r="G17" s="39"/>
      <c r="H17" s="42"/>
      <c r="I17" s="32"/>
      <c r="J17" s="32"/>
    </row>
    <row r="18" spans="1:10">
      <c r="A18" s="39"/>
      <c r="B18" s="39"/>
      <c r="C18" s="39"/>
      <c r="D18" s="39"/>
      <c r="E18" s="39"/>
      <c r="F18" s="39"/>
      <c r="G18" s="39"/>
      <c r="H18" s="42"/>
      <c r="I18" s="32"/>
      <c r="J18" s="32"/>
    </row>
    <row r="19" spans="1:10">
      <c r="A19" s="39"/>
      <c r="B19" s="39"/>
      <c r="C19" s="39"/>
      <c r="D19" s="39"/>
      <c r="E19" s="39"/>
      <c r="F19" s="39"/>
      <c r="G19" s="39"/>
      <c r="H19" s="42"/>
      <c r="I19" s="32"/>
      <c r="J19" s="32"/>
    </row>
    <row r="20" spans="1:10">
      <c r="A20" s="39"/>
      <c r="B20" s="39"/>
      <c r="C20" s="39"/>
      <c r="D20" s="39"/>
      <c r="E20" s="39"/>
      <c r="F20" s="39"/>
      <c r="G20" s="39"/>
      <c r="H20" s="42"/>
      <c r="I20" s="32"/>
      <c r="J20" s="32"/>
    </row>
    <row r="21" spans="1:10">
      <c r="A21" s="39"/>
      <c r="B21" s="39"/>
      <c r="C21" s="39"/>
      <c r="D21" s="39"/>
      <c r="E21" s="39"/>
      <c r="F21" s="39"/>
      <c r="G21" s="39"/>
      <c r="H21" s="42"/>
      <c r="I21" s="32"/>
      <c r="J21" s="32"/>
    </row>
    <row r="22" spans="1:10">
      <c r="A22" s="39"/>
      <c r="B22" s="39"/>
      <c r="C22" s="39"/>
      <c r="D22" s="39"/>
      <c r="E22" s="39"/>
      <c r="F22" s="39"/>
      <c r="G22" s="39"/>
      <c r="H22" s="42"/>
      <c r="I22" s="32"/>
      <c r="J22" s="32"/>
    </row>
    <row r="23" spans="1:10">
      <c r="A23" s="39"/>
      <c r="B23" s="39"/>
      <c r="C23" s="39"/>
      <c r="D23" s="39"/>
      <c r="E23" s="39"/>
      <c r="F23" s="39"/>
      <c r="G23" s="39"/>
      <c r="H23" s="42"/>
      <c r="I23" s="32"/>
      <c r="J23" s="32"/>
    </row>
    <row r="24" spans="1:10">
      <c r="A24" s="39"/>
      <c r="B24" s="39"/>
      <c r="C24" s="39"/>
      <c r="D24" s="39"/>
      <c r="E24" s="39"/>
      <c r="F24" s="39"/>
      <c r="G24" s="39"/>
      <c r="H24" s="42"/>
      <c r="I24" s="32"/>
      <c r="J24" s="32"/>
    </row>
    <row r="25" spans="1:10">
      <c r="A25" s="39"/>
      <c r="B25" s="39"/>
      <c r="C25" s="39"/>
      <c r="D25" s="39"/>
      <c r="E25" s="39"/>
      <c r="F25" s="39"/>
      <c r="G25" s="39"/>
      <c r="H25" s="42"/>
      <c r="I25" s="32"/>
      <c r="J25" s="32"/>
    </row>
    <row r="26" spans="1:10">
      <c r="A26" s="39"/>
      <c r="B26" s="39"/>
      <c r="C26" s="39"/>
      <c r="D26" s="39"/>
      <c r="E26" s="39"/>
      <c r="F26" s="39"/>
      <c r="G26" s="39"/>
      <c r="H26" s="42"/>
      <c r="I26" s="32"/>
      <c r="J26" s="32"/>
    </row>
    <row r="32" spans="1:10" ht="15" customHeight="1"/>
    <row r="33" ht="15" customHeight="1"/>
    <row r="34" ht="15" customHeight="1"/>
  </sheetData>
  <sheetProtection algorithmName="SHA-512" hashValue="kwCxCdV8DW0U05c28kuk8rGjDH55wB5uFRJooKN+tLkqD64fRMQA7h1EiOZfy9dxyZJxme6TO6VQV8xOYTZlyA==" saltValue="yPmnvzdjlsi6kY/wU0G/sQ==" spinCount="100000" sheet="1" objects="1" scenarios="1"/>
  <mergeCells count="2">
    <mergeCell ref="A2:G2"/>
    <mergeCell ref="H3:J3"/>
  </mergeCells>
  <pageMargins left="0.7" right="0.7" top="0.78740157499999996" bottom="0.78740157499999996" header="0.3" footer="0.3"/>
  <pageSetup paperSize="8" scale="99" orientation="landscape" r:id="rId1"/>
  <headerFooter>
    <oddFooter>&amp;L&amp;"Arial,Standard"&amp;10&amp;F/&amp;D&amp;R&amp;"Arial,Standard"&amp;10&amp;A</oddFooter>
  </headerFooter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EFF5434-8C28-4BE9-A446-AFF9B563AA48}">
  <sheetPr>
    <pageSetUpPr autoPageBreaks="0" fitToPage="1"/>
  </sheetPr>
  <dimension ref="A2:BB18"/>
  <sheetViews>
    <sheetView defaultGridColor="0" colorId="22" zoomScaleNormal="100" workbookViewId="0">
      <selection activeCell="G19" sqref="G19"/>
    </sheetView>
  </sheetViews>
  <sheetFormatPr baseColWidth="10" defaultColWidth="11.5546875" defaultRowHeight="15"/>
  <cols>
    <col min="1" max="1" width="29" customWidth="1"/>
    <col min="2" max="2" width="18.109375" customWidth="1"/>
    <col min="3" max="3" width="10.88671875" bestFit="1" customWidth="1"/>
    <col min="4" max="4" width="4.77734375" bestFit="1" customWidth="1"/>
    <col min="5" max="5" width="8.33203125" bestFit="1" customWidth="1"/>
    <col min="6" max="7" width="9.109375" bestFit="1" customWidth="1"/>
    <col min="8" max="8" width="4.77734375" bestFit="1" customWidth="1"/>
    <col min="9" max="9" width="6" bestFit="1" customWidth="1"/>
    <col min="10" max="10" width="10.21875" bestFit="1" customWidth="1"/>
    <col min="11" max="11" width="14.88671875" bestFit="1" customWidth="1"/>
    <col min="12" max="12" width="17.5546875" customWidth="1"/>
    <col min="13" max="13" width="4.77734375" style="1" customWidth="1"/>
    <col min="14" max="14" width="11.5546875" style="1"/>
    <col min="15" max="16" width="9.109375" style="1" bestFit="1" customWidth="1"/>
    <col min="17" max="17" width="4.77734375" style="1" bestFit="1" customWidth="1"/>
    <col min="18" max="18" width="6" style="1" bestFit="1" customWidth="1"/>
    <col min="19" max="19" width="10.21875" style="1" bestFit="1" customWidth="1"/>
    <col min="20" max="20" width="14.88671875" style="1" bestFit="1" customWidth="1"/>
    <col min="21" max="21" width="16.44140625" style="1" customWidth="1"/>
    <col min="22" max="22" width="5.44140625" style="1" customWidth="1"/>
    <col min="23" max="23" width="11.5546875" style="1"/>
    <col min="24" max="25" width="9.109375" style="1" bestFit="1" customWidth="1"/>
    <col min="26" max="26" width="4.77734375" style="1" bestFit="1" customWidth="1"/>
    <col min="27" max="27" width="6" style="1" bestFit="1" customWidth="1"/>
    <col min="28" max="28" width="10.21875" style="1" bestFit="1" customWidth="1"/>
    <col min="29" max="29" width="14.88671875" style="1" bestFit="1" customWidth="1"/>
    <col min="30" max="30" width="16.21875" style="1" customWidth="1"/>
    <col min="31" max="31" width="5.109375" style="1" customWidth="1"/>
    <col min="32" max="32" width="11.5546875" style="1"/>
    <col min="33" max="34" width="9.109375" style="1" bestFit="1" customWidth="1"/>
    <col min="35" max="35" width="4.77734375" style="1" bestFit="1" customWidth="1"/>
    <col min="36" max="36" width="6" style="1" bestFit="1" customWidth="1"/>
    <col min="37" max="37" width="10.21875" style="1" bestFit="1" customWidth="1"/>
    <col min="38" max="38" width="14.88671875" style="1" bestFit="1" customWidth="1"/>
    <col min="39" max="39" width="16.77734375" style="1" bestFit="1" customWidth="1"/>
    <col min="40" max="40" width="5" style="1" customWidth="1"/>
    <col min="41" max="41" width="11.5546875" style="1"/>
    <col min="42" max="43" width="9.109375" style="1" bestFit="1" customWidth="1"/>
    <col min="44" max="44" width="4.77734375" style="1" bestFit="1" customWidth="1"/>
    <col min="45" max="45" width="6" style="1" bestFit="1" customWidth="1"/>
    <col min="46" max="46" width="10.21875" style="1" bestFit="1" customWidth="1"/>
    <col min="47" max="47" width="14.88671875" style="1" bestFit="1" customWidth="1"/>
    <col min="48" max="48" width="16.77734375" style="1" bestFit="1" customWidth="1"/>
    <col min="49" max="54" width="13.44140625" style="1" customWidth="1"/>
  </cols>
  <sheetData>
    <row r="2" spans="1:54" ht="20.25">
      <c r="A2" s="430" t="str">
        <f>CONCATENATE("Inventar aller dezentralen Sammelstellen der Gemeinde ",'R2 Grunddaten der Gde'!C6,"")</f>
        <v>Inventar aller dezentralen Sammelstellen der Gemeinde Muster</v>
      </c>
      <c r="B2" s="430"/>
      <c r="C2" s="430"/>
      <c r="D2" s="430"/>
      <c r="E2" s="430"/>
      <c r="F2" s="430"/>
      <c r="G2" s="430"/>
      <c r="H2" s="430"/>
      <c r="I2" s="430"/>
      <c r="J2" s="430"/>
      <c r="K2" s="430"/>
      <c r="L2" s="430"/>
      <c r="M2" s="430"/>
      <c r="N2" s="430"/>
      <c r="O2" s="430"/>
      <c r="P2" s="430"/>
      <c r="Q2" s="430"/>
      <c r="R2" s="430"/>
      <c r="S2" s="430"/>
      <c r="T2" s="430"/>
      <c r="U2" s="430"/>
      <c r="V2" s="430"/>
      <c r="W2" s="430"/>
      <c r="X2" s="430"/>
      <c r="Y2" s="430"/>
      <c r="Z2" s="430"/>
      <c r="AA2" s="430"/>
      <c r="AB2" s="430"/>
      <c r="AC2" s="430"/>
      <c r="AD2" s="430"/>
      <c r="AE2" s="430"/>
      <c r="AF2" s="430"/>
      <c r="AG2" s="430"/>
      <c r="AH2" s="430"/>
      <c r="AI2" s="430"/>
      <c r="AJ2" s="430"/>
      <c r="AK2" s="430"/>
      <c r="AL2" s="430"/>
      <c r="AM2" s="430"/>
      <c r="AN2" s="430"/>
      <c r="AO2" s="430"/>
      <c r="AP2" s="430"/>
      <c r="AQ2" s="430"/>
      <c r="AR2" s="430"/>
      <c r="AS2" s="430"/>
      <c r="AT2" s="430"/>
      <c r="AU2" s="430"/>
      <c r="AV2" s="430"/>
      <c r="AW2" s="430"/>
      <c r="AX2" s="430"/>
      <c r="AY2" s="430"/>
      <c r="AZ2" s="430"/>
      <c r="BA2" s="430"/>
      <c r="BB2" s="430"/>
    </row>
    <row r="4" spans="1:54" ht="20.25">
      <c r="A4" s="6"/>
      <c r="B4" s="6"/>
      <c r="C4" s="436" t="s">
        <v>247</v>
      </c>
      <c r="D4" s="437" t="s">
        <v>248</v>
      </c>
      <c r="E4" s="437"/>
      <c r="F4" s="437"/>
      <c r="G4" s="437"/>
      <c r="H4" s="437"/>
      <c r="I4" s="437"/>
      <c r="J4" s="438"/>
      <c r="K4" s="438"/>
      <c r="L4" s="438"/>
      <c r="M4" s="439" t="s">
        <v>249</v>
      </c>
      <c r="N4" s="440"/>
      <c r="O4" s="440"/>
      <c r="P4" s="440"/>
      <c r="Q4" s="440"/>
      <c r="R4" s="440"/>
      <c r="S4" s="440"/>
      <c r="T4" s="440"/>
      <c r="U4" s="441"/>
      <c r="V4" s="431" t="s">
        <v>250</v>
      </c>
      <c r="W4" s="432"/>
      <c r="X4" s="432"/>
      <c r="Y4" s="432"/>
      <c r="Z4" s="432"/>
      <c r="AA4" s="432"/>
      <c r="AB4" s="432"/>
      <c r="AC4" s="432"/>
      <c r="AD4" s="432"/>
      <c r="AE4" s="434" t="s">
        <v>251</v>
      </c>
      <c r="AF4" s="434"/>
      <c r="AG4" s="434"/>
      <c r="AH4" s="434"/>
      <c r="AI4" s="434"/>
      <c r="AJ4" s="434"/>
      <c r="AK4" s="434"/>
      <c r="AL4" s="434"/>
      <c r="AM4" s="434"/>
      <c r="AN4" s="435" t="s">
        <v>152</v>
      </c>
      <c r="AO4" s="435"/>
      <c r="AP4" s="435"/>
      <c r="AQ4" s="435"/>
      <c r="AR4" s="435"/>
      <c r="AS4" s="435"/>
      <c r="AT4" s="435"/>
      <c r="AU4" s="435"/>
      <c r="AV4" s="435"/>
      <c r="AW4" s="429" t="s">
        <v>252</v>
      </c>
      <c r="AX4" s="429"/>
      <c r="AY4" s="429"/>
      <c r="AZ4" s="429"/>
      <c r="BA4" s="429"/>
      <c r="BB4" s="429"/>
    </row>
    <row r="5" spans="1:54" ht="15.75">
      <c r="A5" s="7" t="s">
        <v>253</v>
      </c>
      <c r="B5" s="7" t="s">
        <v>254</v>
      </c>
      <c r="C5" s="436"/>
      <c r="D5" s="433" t="s">
        <v>255</v>
      </c>
      <c r="E5" s="433"/>
      <c r="F5" s="7" t="s">
        <v>256</v>
      </c>
      <c r="G5" s="7" t="s">
        <v>257</v>
      </c>
      <c r="H5" s="7" t="s">
        <v>258</v>
      </c>
      <c r="I5" s="7" t="s">
        <v>259</v>
      </c>
      <c r="J5" s="7" t="s">
        <v>260</v>
      </c>
      <c r="K5" s="7" t="s">
        <v>261</v>
      </c>
      <c r="L5" s="8" t="s">
        <v>262</v>
      </c>
      <c r="M5" s="433" t="s">
        <v>255</v>
      </c>
      <c r="N5" s="433"/>
      <c r="O5" s="7" t="s">
        <v>256</v>
      </c>
      <c r="P5" s="7" t="s">
        <v>257</v>
      </c>
      <c r="Q5" s="7" t="s">
        <v>258</v>
      </c>
      <c r="R5" s="7" t="s">
        <v>259</v>
      </c>
      <c r="S5" s="7" t="s">
        <v>260</v>
      </c>
      <c r="T5" s="7" t="s">
        <v>261</v>
      </c>
      <c r="U5" s="8" t="str">
        <f>L5</f>
        <v>Zustand Container</v>
      </c>
      <c r="V5" s="433" t="s">
        <v>255</v>
      </c>
      <c r="W5" s="433"/>
      <c r="X5" s="7" t="s">
        <v>256</v>
      </c>
      <c r="Y5" s="7" t="s">
        <v>257</v>
      </c>
      <c r="Z5" s="7" t="s">
        <v>258</v>
      </c>
      <c r="AA5" s="7" t="s">
        <v>259</v>
      </c>
      <c r="AB5" s="7" t="s">
        <v>260</v>
      </c>
      <c r="AC5" s="7" t="s">
        <v>261</v>
      </c>
      <c r="AD5" s="8" t="str">
        <f>U5</f>
        <v>Zustand Container</v>
      </c>
      <c r="AE5" s="433" t="s">
        <v>255</v>
      </c>
      <c r="AF5" s="433"/>
      <c r="AG5" s="7" t="s">
        <v>256</v>
      </c>
      <c r="AH5" s="7" t="s">
        <v>257</v>
      </c>
      <c r="AI5" s="7" t="s">
        <v>258</v>
      </c>
      <c r="AJ5" s="7" t="s">
        <v>259</v>
      </c>
      <c r="AK5" s="7" t="s">
        <v>260</v>
      </c>
      <c r="AL5" s="7" t="s">
        <v>261</v>
      </c>
      <c r="AM5" s="8" t="str">
        <f>U5</f>
        <v>Zustand Container</v>
      </c>
      <c r="AN5" s="433" t="s">
        <v>255</v>
      </c>
      <c r="AO5" s="433"/>
      <c r="AP5" s="7" t="s">
        <v>256</v>
      </c>
      <c r="AQ5" s="7" t="s">
        <v>257</v>
      </c>
      <c r="AR5" s="7" t="s">
        <v>258</v>
      </c>
      <c r="AS5" s="7" t="s">
        <v>259</v>
      </c>
      <c r="AT5" s="7" t="s">
        <v>260</v>
      </c>
      <c r="AU5" s="7" t="s">
        <v>261</v>
      </c>
      <c r="AV5" s="8" t="str">
        <f>AM5</f>
        <v>Zustand Container</v>
      </c>
      <c r="AW5" s="7" t="s">
        <v>263</v>
      </c>
      <c r="AX5" s="7" t="s">
        <v>155</v>
      </c>
      <c r="AY5" s="7" t="s">
        <v>59</v>
      </c>
      <c r="AZ5" s="7" t="s">
        <v>60</v>
      </c>
      <c r="BA5" s="7" t="s">
        <v>264</v>
      </c>
      <c r="BB5" s="7" t="s">
        <v>63</v>
      </c>
    </row>
    <row r="6" spans="1:54">
      <c r="A6" s="15" t="s">
        <v>265</v>
      </c>
      <c r="B6" s="15" t="s">
        <v>266</v>
      </c>
      <c r="C6" s="15" t="s">
        <v>267</v>
      </c>
      <c r="D6" s="16" t="s">
        <v>268</v>
      </c>
      <c r="E6" s="16" t="s">
        <v>269</v>
      </c>
      <c r="F6" s="16" t="s">
        <v>270</v>
      </c>
      <c r="G6" s="16" t="s">
        <v>271</v>
      </c>
      <c r="H6" s="16">
        <v>2</v>
      </c>
      <c r="I6" s="28">
        <v>3.3</v>
      </c>
      <c r="J6" s="16">
        <v>12</v>
      </c>
      <c r="K6" s="16">
        <v>14</v>
      </c>
      <c r="L6" s="16" t="s">
        <v>167</v>
      </c>
      <c r="M6" s="16" t="s">
        <v>268</v>
      </c>
      <c r="N6" s="16" t="s">
        <v>269</v>
      </c>
      <c r="O6" s="16" t="s">
        <v>270</v>
      </c>
      <c r="P6" s="16" t="s">
        <v>271</v>
      </c>
      <c r="Q6" s="16">
        <v>1</v>
      </c>
      <c r="R6" s="28">
        <v>3.3</v>
      </c>
      <c r="S6" s="16">
        <v>6</v>
      </c>
      <c r="T6" s="16">
        <v>14</v>
      </c>
      <c r="U6" s="16" t="s">
        <v>167</v>
      </c>
      <c r="V6" s="16" t="s">
        <v>268</v>
      </c>
      <c r="W6" s="16" t="s">
        <v>269</v>
      </c>
      <c r="X6" s="16" t="s">
        <v>270</v>
      </c>
      <c r="Y6" s="16" t="s">
        <v>271</v>
      </c>
      <c r="Z6" s="16">
        <v>1</v>
      </c>
      <c r="AA6" s="28">
        <v>3.3</v>
      </c>
      <c r="AB6" s="16">
        <v>6</v>
      </c>
      <c r="AC6" s="16">
        <v>14</v>
      </c>
      <c r="AD6" s="16" t="s">
        <v>167</v>
      </c>
      <c r="AE6" s="16" t="s">
        <v>268</v>
      </c>
      <c r="AF6" s="16" t="s">
        <v>269</v>
      </c>
      <c r="AG6" s="16" t="s">
        <v>270</v>
      </c>
      <c r="AH6" s="16" t="s">
        <v>271</v>
      </c>
      <c r="AI6" s="16">
        <v>1</v>
      </c>
      <c r="AJ6" s="28">
        <v>3.3</v>
      </c>
      <c r="AK6" s="16">
        <v>4</v>
      </c>
      <c r="AL6" s="16">
        <v>12</v>
      </c>
      <c r="AM6" s="16" t="s">
        <v>167</v>
      </c>
      <c r="AN6" s="16" t="s">
        <v>268</v>
      </c>
      <c r="AO6" s="16" t="s">
        <v>272</v>
      </c>
      <c r="AP6" s="16" t="s">
        <v>272</v>
      </c>
      <c r="AQ6" s="16" t="s">
        <v>272</v>
      </c>
      <c r="AR6" s="16">
        <v>1</v>
      </c>
      <c r="AS6" s="16">
        <v>2</v>
      </c>
      <c r="AT6" s="16">
        <v>30</v>
      </c>
      <c r="AU6" s="16">
        <v>60</v>
      </c>
      <c r="AV6" s="16" t="s">
        <v>167</v>
      </c>
      <c r="AW6" s="16" t="s">
        <v>150</v>
      </c>
      <c r="AX6" s="16" t="s">
        <v>150</v>
      </c>
      <c r="AY6" s="16" t="s">
        <v>154</v>
      </c>
      <c r="AZ6" s="16" t="s">
        <v>154</v>
      </c>
      <c r="BA6" s="16" t="s">
        <v>154</v>
      </c>
      <c r="BB6" s="16" t="s">
        <v>154</v>
      </c>
    </row>
    <row r="7" spans="1:54">
      <c r="A7" s="15"/>
      <c r="B7" s="15"/>
      <c r="C7" s="15"/>
      <c r="D7" s="15"/>
      <c r="E7" s="15"/>
      <c r="F7" s="15"/>
      <c r="G7" s="15"/>
      <c r="H7" s="15"/>
      <c r="I7" s="15"/>
      <c r="J7" s="15"/>
      <c r="K7" s="15"/>
      <c r="L7" s="15"/>
      <c r="M7" s="15"/>
      <c r="N7" s="15"/>
      <c r="O7" s="15"/>
      <c r="P7" s="15"/>
      <c r="Q7" s="15"/>
      <c r="R7" s="15"/>
      <c r="S7" s="15"/>
      <c r="T7" s="15"/>
      <c r="U7" s="15"/>
      <c r="V7" s="15"/>
      <c r="W7" s="15"/>
      <c r="X7" s="15"/>
      <c r="Y7" s="15"/>
      <c r="Z7" s="15"/>
      <c r="AA7" s="15"/>
      <c r="AB7" s="15"/>
      <c r="AC7" s="15"/>
      <c r="AD7" s="15"/>
      <c r="AE7" s="15"/>
      <c r="AF7" s="15"/>
      <c r="AG7" s="15"/>
      <c r="AH7" s="15"/>
      <c r="AI7" s="15"/>
      <c r="AJ7" s="15"/>
      <c r="AK7" s="15"/>
      <c r="AL7" s="15"/>
      <c r="AM7" s="15"/>
      <c r="AN7" s="15"/>
      <c r="AO7" s="15"/>
      <c r="AP7" s="15"/>
      <c r="AQ7" s="15"/>
      <c r="AR7" s="15"/>
      <c r="AS7" s="15"/>
      <c r="AT7" s="15"/>
      <c r="AU7" s="15"/>
      <c r="AV7" s="15"/>
      <c r="AW7" s="15"/>
      <c r="AX7" s="15"/>
      <c r="AY7" s="15"/>
      <c r="AZ7" s="15"/>
      <c r="BA7" s="15"/>
      <c r="BB7" s="15"/>
    </row>
    <row r="8" spans="1:54">
      <c r="A8" s="15"/>
      <c r="B8" s="15"/>
      <c r="C8" s="15"/>
      <c r="D8" s="16"/>
      <c r="E8" s="16"/>
      <c r="F8" s="16"/>
      <c r="G8" s="16"/>
      <c r="H8" s="16"/>
      <c r="I8" s="16"/>
      <c r="J8" s="16"/>
      <c r="K8" s="16"/>
      <c r="L8" s="16"/>
      <c r="M8" s="16"/>
      <c r="N8" s="16"/>
      <c r="O8" s="16"/>
      <c r="P8" s="16"/>
      <c r="Q8" s="16"/>
      <c r="R8" s="16"/>
      <c r="S8" s="16"/>
      <c r="T8" s="16"/>
      <c r="U8" s="16"/>
      <c r="V8" s="16"/>
      <c r="W8" s="16"/>
      <c r="X8" s="16"/>
      <c r="Y8" s="16"/>
      <c r="Z8" s="16"/>
      <c r="AA8" s="16"/>
      <c r="AB8" s="16"/>
      <c r="AC8" s="16"/>
      <c r="AD8" s="16"/>
      <c r="AE8" s="16"/>
      <c r="AF8" s="16"/>
      <c r="AG8" s="16"/>
      <c r="AH8" s="16"/>
      <c r="AI8" s="16"/>
      <c r="AJ8" s="16"/>
      <c r="AK8" s="16"/>
      <c r="AL8" s="16"/>
      <c r="AM8" s="16"/>
      <c r="AN8" s="16"/>
      <c r="AO8" s="16"/>
      <c r="AP8" s="16"/>
      <c r="AQ8" s="16"/>
      <c r="AR8" s="16"/>
      <c r="AS8" s="16"/>
      <c r="AT8" s="16"/>
      <c r="AU8" s="16"/>
      <c r="AV8" s="16"/>
      <c r="AW8" s="16"/>
      <c r="AX8" s="16"/>
      <c r="AY8" s="16"/>
      <c r="AZ8" s="16"/>
      <c r="BA8" s="16"/>
      <c r="BB8" s="16"/>
    </row>
    <row r="9" spans="1:54">
      <c r="A9" s="15"/>
      <c r="B9" s="15"/>
      <c r="C9" s="15"/>
      <c r="D9" s="16"/>
      <c r="E9" s="16"/>
      <c r="F9" s="16"/>
      <c r="G9" s="16"/>
      <c r="H9" s="16"/>
      <c r="I9" s="16"/>
      <c r="J9" s="16"/>
      <c r="K9" s="16"/>
      <c r="L9" s="16"/>
      <c r="M9" s="16"/>
      <c r="N9" s="16"/>
      <c r="O9" s="16"/>
      <c r="P9" s="16"/>
      <c r="Q9" s="16"/>
      <c r="R9" s="16"/>
      <c r="S9" s="16"/>
      <c r="T9" s="16"/>
      <c r="U9" s="16"/>
      <c r="V9" s="16"/>
      <c r="W9" s="16"/>
      <c r="X9" s="16"/>
      <c r="Y9" s="16"/>
      <c r="Z9" s="16"/>
      <c r="AA9" s="16"/>
      <c r="AB9" s="16"/>
      <c r="AC9" s="16"/>
      <c r="AD9" s="16"/>
      <c r="AE9" s="16"/>
      <c r="AF9" s="16"/>
      <c r="AG9" s="16"/>
      <c r="AH9" s="16"/>
      <c r="AI9" s="16"/>
      <c r="AJ9" s="16"/>
      <c r="AK9" s="16"/>
      <c r="AL9" s="16"/>
      <c r="AM9" s="16"/>
      <c r="AN9" s="16"/>
      <c r="AO9" s="16"/>
      <c r="AP9" s="16"/>
      <c r="AQ9" s="16"/>
      <c r="AR9" s="16"/>
      <c r="AS9" s="16"/>
      <c r="AT9" s="16"/>
      <c r="AU9" s="16"/>
      <c r="AV9" s="16"/>
      <c r="AW9" s="16"/>
      <c r="AX9" s="16"/>
      <c r="AY9" s="16"/>
      <c r="AZ9" s="16"/>
      <c r="BA9" s="16"/>
      <c r="BB9" s="16"/>
    </row>
    <row r="10" spans="1:54">
      <c r="A10" s="15"/>
      <c r="B10" s="15"/>
      <c r="C10" s="15"/>
      <c r="D10" s="17"/>
      <c r="E10" s="17"/>
      <c r="F10" s="17"/>
      <c r="G10" s="17"/>
      <c r="H10" s="17"/>
      <c r="I10" s="17"/>
      <c r="J10" s="17"/>
      <c r="K10" s="17"/>
      <c r="L10" s="17"/>
      <c r="M10" s="17"/>
      <c r="N10" s="17"/>
      <c r="O10" s="17"/>
      <c r="P10" s="17"/>
      <c r="Q10" s="17"/>
      <c r="R10" s="17"/>
      <c r="S10" s="17"/>
      <c r="T10" s="17"/>
      <c r="U10" s="17"/>
      <c r="V10" s="17"/>
      <c r="W10" s="17"/>
      <c r="X10" s="17"/>
      <c r="Y10" s="17"/>
      <c r="Z10" s="17"/>
      <c r="AA10" s="17"/>
      <c r="AB10" s="17"/>
      <c r="AC10" s="17"/>
      <c r="AD10" s="17"/>
      <c r="AE10" s="17"/>
      <c r="AF10" s="17"/>
      <c r="AG10" s="17"/>
      <c r="AH10" s="17"/>
      <c r="AI10" s="17"/>
      <c r="AJ10" s="17"/>
      <c r="AK10" s="17"/>
      <c r="AL10" s="17"/>
      <c r="AM10" s="17"/>
      <c r="AN10" s="17"/>
      <c r="AO10" s="17"/>
      <c r="AP10" s="17"/>
      <c r="AQ10" s="17"/>
      <c r="AR10" s="17"/>
      <c r="AS10" s="17"/>
      <c r="AT10" s="17"/>
      <c r="AU10" s="17"/>
      <c r="AV10" s="17"/>
      <c r="AW10" s="17"/>
      <c r="AX10" s="17"/>
      <c r="AY10" s="17"/>
      <c r="AZ10" s="17"/>
      <c r="BA10" s="17"/>
      <c r="BB10" s="17"/>
    </row>
    <row r="11" spans="1:54">
      <c r="A11" s="15"/>
      <c r="B11" s="15"/>
      <c r="C11" s="15"/>
      <c r="D11" s="17"/>
      <c r="E11" s="17"/>
      <c r="F11" s="17"/>
      <c r="G11" s="17"/>
      <c r="H11" s="17"/>
      <c r="I11" s="17"/>
      <c r="J11" s="17"/>
      <c r="K11" s="17"/>
      <c r="L11" s="17"/>
      <c r="M11" s="17"/>
      <c r="N11" s="17"/>
      <c r="O11" s="17"/>
      <c r="P11" s="17"/>
      <c r="Q11" s="17"/>
      <c r="R11" s="17"/>
      <c r="S11" s="17"/>
      <c r="T11" s="17"/>
      <c r="U11" s="17"/>
      <c r="V11" s="17"/>
      <c r="W11" s="17"/>
      <c r="X11" s="17"/>
      <c r="Y11" s="17"/>
      <c r="Z11" s="17"/>
      <c r="AA11" s="17"/>
      <c r="AB11" s="17"/>
      <c r="AC11" s="17"/>
      <c r="AD11" s="17"/>
      <c r="AE11" s="17"/>
      <c r="AF11" s="17"/>
      <c r="AG11" s="17"/>
      <c r="AH11" s="17"/>
      <c r="AI11" s="17"/>
      <c r="AJ11" s="17"/>
      <c r="AK11" s="17"/>
      <c r="AL11" s="17"/>
      <c r="AM11" s="17"/>
      <c r="AN11" s="17"/>
      <c r="AO11" s="17"/>
      <c r="AP11" s="17"/>
      <c r="AQ11" s="17"/>
      <c r="AR11" s="17"/>
      <c r="AS11" s="17"/>
      <c r="AT11" s="17"/>
      <c r="AU11" s="17"/>
      <c r="AV11" s="17"/>
      <c r="AW11" s="17"/>
      <c r="AX11" s="17"/>
      <c r="AY11" s="17"/>
      <c r="AZ11" s="17"/>
      <c r="BA11" s="17"/>
      <c r="BB11" s="17"/>
    </row>
    <row r="12" spans="1:54">
      <c r="A12" s="15"/>
      <c r="B12" s="15"/>
      <c r="C12" s="15"/>
      <c r="D12" s="17"/>
      <c r="E12" s="17"/>
      <c r="F12" s="17"/>
      <c r="G12" s="17"/>
      <c r="H12" s="17"/>
      <c r="I12" s="17"/>
      <c r="J12" s="17"/>
      <c r="K12" s="17"/>
      <c r="L12" s="17"/>
      <c r="M12" s="17"/>
      <c r="N12" s="17"/>
      <c r="O12" s="17"/>
      <c r="P12" s="17"/>
      <c r="Q12" s="17"/>
      <c r="R12" s="17"/>
      <c r="S12" s="17"/>
      <c r="T12" s="17"/>
      <c r="U12" s="17"/>
      <c r="V12" s="17"/>
      <c r="W12" s="17"/>
      <c r="X12" s="17"/>
      <c r="Y12" s="17"/>
      <c r="Z12" s="17"/>
      <c r="AA12" s="17"/>
      <c r="AB12" s="17"/>
      <c r="AC12" s="17"/>
      <c r="AD12" s="17"/>
      <c r="AE12" s="17"/>
      <c r="AF12" s="17"/>
      <c r="AG12" s="17"/>
      <c r="AH12" s="17"/>
      <c r="AI12" s="17"/>
      <c r="AJ12" s="17"/>
      <c r="AK12" s="17"/>
      <c r="AL12" s="17"/>
      <c r="AM12" s="17"/>
      <c r="AN12" s="17"/>
      <c r="AO12" s="17"/>
      <c r="AP12" s="17"/>
      <c r="AQ12" s="17"/>
      <c r="AR12" s="17"/>
      <c r="AS12" s="17"/>
      <c r="AT12" s="17"/>
      <c r="AU12" s="17"/>
      <c r="AV12" s="17"/>
      <c r="AW12" s="17"/>
      <c r="AX12" s="17"/>
      <c r="AY12" s="17"/>
      <c r="AZ12" s="17"/>
      <c r="BA12" s="17"/>
      <c r="BB12" s="17"/>
    </row>
    <row r="13" spans="1:54">
      <c r="A13" s="15"/>
      <c r="B13" s="15"/>
      <c r="C13" s="15"/>
      <c r="D13" s="17"/>
      <c r="E13" s="17"/>
      <c r="F13" s="17"/>
      <c r="G13" s="17"/>
      <c r="H13" s="17"/>
      <c r="I13" s="17"/>
      <c r="J13" s="17"/>
      <c r="K13" s="17"/>
      <c r="L13" s="17"/>
      <c r="M13" s="17"/>
      <c r="N13" s="17"/>
      <c r="O13" s="17"/>
      <c r="P13" s="17"/>
      <c r="Q13" s="17"/>
      <c r="R13" s="17"/>
      <c r="S13" s="17"/>
      <c r="T13" s="17"/>
      <c r="U13" s="17"/>
      <c r="V13" s="17"/>
      <c r="W13" s="17"/>
      <c r="X13" s="17"/>
      <c r="Y13" s="17"/>
      <c r="Z13" s="17"/>
      <c r="AA13" s="17"/>
      <c r="AB13" s="17"/>
      <c r="AC13" s="17"/>
      <c r="AD13" s="17"/>
      <c r="AE13" s="17"/>
      <c r="AF13" s="17"/>
      <c r="AG13" s="17"/>
      <c r="AH13" s="17"/>
      <c r="AI13" s="17"/>
      <c r="AJ13" s="17"/>
      <c r="AK13" s="17"/>
      <c r="AL13" s="17"/>
      <c r="AM13" s="17"/>
      <c r="AN13" s="17"/>
      <c r="AO13" s="17"/>
      <c r="AP13" s="17"/>
      <c r="AQ13" s="17"/>
      <c r="AR13" s="17"/>
      <c r="AS13" s="17"/>
      <c r="AT13" s="17"/>
      <c r="AU13" s="17"/>
      <c r="AV13" s="17"/>
      <c r="AW13" s="17"/>
      <c r="AX13" s="17"/>
      <c r="AY13" s="17"/>
      <c r="AZ13" s="17"/>
      <c r="BA13" s="17"/>
      <c r="BB13" s="17"/>
    </row>
    <row r="14" spans="1:54">
      <c r="A14" s="15"/>
      <c r="B14" s="15"/>
      <c r="C14" s="15"/>
      <c r="D14" s="17"/>
      <c r="E14" s="17"/>
      <c r="F14" s="17"/>
      <c r="G14" s="17"/>
      <c r="H14" s="17"/>
      <c r="I14" s="17"/>
      <c r="J14" s="17"/>
      <c r="K14" s="17"/>
      <c r="L14" s="17"/>
      <c r="M14" s="17"/>
      <c r="N14" s="17"/>
      <c r="O14" s="17"/>
      <c r="P14" s="17"/>
      <c r="Q14" s="17"/>
      <c r="R14" s="17"/>
      <c r="S14" s="17"/>
      <c r="T14" s="17"/>
      <c r="U14" s="17"/>
      <c r="V14" s="17"/>
      <c r="W14" s="17"/>
      <c r="X14" s="17"/>
      <c r="Y14" s="17"/>
      <c r="Z14" s="17"/>
      <c r="AA14" s="17"/>
      <c r="AB14" s="17"/>
      <c r="AC14" s="17"/>
      <c r="AD14" s="17"/>
      <c r="AE14" s="17"/>
      <c r="AF14" s="17"/>
      <c r="AG14" s="17"/>
      <c r="AH14" s="17"/>
      <c r="AI14" s="17"/>
      <c r="AJ14" s="17"/>
      <c r="AK14" s="17"/>
      <c r="AL14" s="17"/>
      <c r="AM14" s="17"/>
      <c r="AN14" s="17"/>
      <c r="AO14" s="17"/>
      <c r="AP14" s="17"/>
      <c r="AQ14" s="17"/>
      <c r="AR14" s="17"/>
      <c r="AS14" s="17"/>
      <c r="AT14" s="17"/>
      <c r="AU14" s="17"/>
      <c r="AV14" s="17"/>
      <c r="AW14" s="17"/>
      <c r="AX14" s="17"/>
      <c r="AY14" s="17"/>
      <c r="AZ14" s="17"/>
      <c r="BA14" s="17"/>
      <c r="BB14" s="17"/>
    </row>
    <row r="15" spans="1:54">
      <c r="A15" s="15"/>
      <c r="B15" s="15"/>
      <c r="C15" s="15"/>
      <c r="D15" s="17"/>
      <c r="E15" s="17"/>
      <c r="F15" s="17"/>
      <c r="G15" s="17"/>
      <c r="H15" s="17"/>
      <c r="I15" s="17"/>
      <c r="J15" s="17"/>
      <c r="K15" s="17"/>
      <c r="L15" s="17"/>
      <c r="M15" s="17"/>
      <c r="N15" s="17"/>
      <c r="O15" s="17"/>
      <c r="P15" s="17"/>
      <c r="Q15" s="17"/>
      <c r="R15" s="17"/>
      <c r="S15" s="17"/>
      <c r="T15" s="17"/>
      <c r="U15" s="17"/>
      <c r="V15" s="17"/>
      <c r="W15" s="17"/>
      <c r="X15" s="17"/>
      <c r="Y15" s="17"/>
      <c r="Z15" s="17"/>
      <c r="AA15" s="17"/>
      <c r="AB15" s="17"/>
      <c r="AC15" s="17"/>
      <c r="AD15" s="17"/>
      <c r="AE15" s="17"/>
      <c r="AF15" s="17"/>
      <c r="AG15" s="17"/>
      <c r="AH15" s="17"/>
      <c r="AI15" s="17"/>
      <c r="AJ15" s="17"/>
      <c r="AK15" s="17"/>
      <c r="AL15" s="17"/>
      <c r="AM15" s="17"/>
      <c r="AN15" s="17"/>
      <c r="AO15" s="17"/>
      <c r="AP15" s="17"/>
      <c r="AQ15" s="17"/>
      <c r="AR15" s="17"/>
      <c r="AS15" s="17"/>
      <c r="AT15" s="17"/>
      <c r="AU15" s="17"/>
      <c r="AV15" s="17"/>
      <c r="AW15" s="17"/>
      <c r="AX15" s="17"/>
      <c r="AY15" s="17"/>
      <c r="AZ15" s="17"/>
      <c r="BA15" s="17"/>
      <c r="BB15" s="17"/>
    </row>
    <row r="16" spans="1:54">
      <c r="A16" s="15"/>
      <c r="B16" s="15"/>
      <c r="C16" s="15"/>
      <c r="D16" s="17"/>
      <c r="E16" s="17"/>
      <c r="F16" s="17"/>
      <c r="G16" s="17"/>
      <c r="H16" s="17"/>
      <c r="I16" s="17"/>
      <c r="J16" s="17"/>
      <c r="K16" s="17"/>
      <c r="L16" s="17"/>
      <c r="M16" s="17"/>
      <c r="N16" s="17"/>
      <c r="O16" s="17"/>
      <c r="P16" s="17"/>
      <c r="Q16" s="17"/>
      <c r="R16" s="17"/>
      <c r="S16" s="17"/>
      <c r="T16" s="17"/>
      <c r="U16" s="17"/>
      <c r="V16" s="17"/>
      <c r="W16" s="17"/>
      <c r="X16" s="17"/>
      <c r="Y16" s="17"/>
      <c r="Z16" s="17"/>
      <c r="AA16" s="17"/>
      <c r="AB16" s="17"/>
      <c r="AC16" s="17"/>
      <c r="AD16" s="17"/>
      <c r="AE16" s="17"/>
      <c r="AF16" s="17"/>
      <c r="AG16" s="17"/>
      <c r="AH16" s="17"/>
      <c r="AI16" s="17"/>
      <c r="AJ16" s="17"/>
      <c r="AK16" s="17"/>
      <c r="AL16" s="17"/>
      <c r="AM16" s="17"/>
      <c r="AN16" s="17"/>
      <c r="AO16" s="17"/>
      <c r="AP16" s="17"/>
      <c r="AQ16" s="17"/>
      <c r="AR16" s="17"/>
      <c r="AS16" s="17"/>
      <c r="AT16" s="17"/>
      <c r="AU16" s="17"/>
      <c r="AV16" s="17"/>
      <c r="AW16" s="17"/>
      <c r="AX16" s="17"/>
      <c r="AY16" s="17"/>
      <c r="AZ16" s="17"/>
      <c r="BA16" s="17"/>
      <c r="BB16" s="17"/>
    </row>
    <row r="17" spans="1:54">
      <c r="A17" s="15"/>
      <c r="B17" s="15"/>
      <c r="C17" s="15"/>
      <c r="D17" s="17"/>
      <c r="E17" s="17"/>
      <c r="F17" s="17"/>
      <c r="G17" s="17"/>
      <c r="H17" s="17"/>
      <c r="I17" s="17"/>
      <c r="J17" s="17"/>
      <c r="K17" s="17"/>
      <c r="L17" s="17"/>
      <c r="M17" s="17"/>
      <c r="N17" s="17"/>
      <c r="O17" s="17"/>
      <c r="P17" s="17"/>
      <c r="Q17" s="17"/>
      <c r="R17" s="17"/>
      <c r="S17" s="17"/>
      <c r="T17" s="17"/>
      <c r="U17" s="17"/>
      <c r="V17" s="17"/>
      <c r="W17" s="17"/>
      <c r="X17" s="17"/>
      <c r="Y17" s="17"/>
      <c r="Z17" s="17"/>
      <c r="AA17" s="17"/>
      <c r="AB17" s="17"/>
      <c r="AC17" s="17"/>
      <c r="AD17" s="17"/>
      <c r="AE17" s="17"/>
      <c r="AF17" s="17"/>
      <c r="AG17" s="17"/>
      <c r="AH17" s="17"/>
      <c r="AI17" s="17"/>
      <c r="AJ17" s="17"/>
      <c r="AK17" s="17"/>
      <c r="AL17" s="17"/>
      <c r="AM17" s="17"/>
      <c r="AN17" s="17"/>
      <c r="AO17" s="17"/>
      <c r="AP17" s="17"/>
      <c r="AQ17" s="17"/>
      <c r="AR17" s="17"/>
      <c r="AS17" s="17"/>
      <c r="AT17" s="17"/>
      <c r="AU17" s="17"/>
      <c r="AV17" s="17"/>
      <c r="AW17" s="17"/>
      <c r="AX17" s="17"/>
      <c r="AY17" s="17"/>
      <c r="AZ17" s="17"/>
      <c r="BA17" s="17"/>
      <c r="BB17" s="17"/>
    </row>
    <row r="18" spans="1:54" ht="15.75">
      <c r="A18" s="18"/>
      <c r="B18" s="18"/>
      <c r="C18" s="18"/>
      <c r="D18" s="19"/>
      <c r="E18" s="19"/>
      <c r="F18" s="19"/>
      <c r="G18" s="19"/>
      <c r="H18" s="19"/>
      <c r="I18" s="19"/>
      <c r="J18" s="19"/>
      <c r="K18" s="19"/>
      <c r="L18" s="19"/>
      <c r="M18" s="17"/>
      <c r="N18" s="17"/>
      <c r="O18" s="17"/>
      <c r="P18" s="17"/>
      <c r="Q18" s="17"/>
      <c r="R18" s="17"/>
      <c r="S18" s="17"/>
      <c r="T18" s="17"/>
      <c r="U18" s="17"/>
      <c r="V18" s="17"/>
      <c r="W18" s="17"/>
      <c r="X18" s="17"/>
      <c r="Y18" s="17"/>
      <c r="Z18" s="17"/>
      <c r="AA18" s="17"/>
      <c r="AB18" s="17"/>
      <c r="AC18" s="17"/>
      <c r="AD18" s="17"/>
      <c r="AE18" s="17"/>
      <c r="AF18" s="17"/>
      <c r="AG18" s="17"/>
      <c r="AH18" s="17"/>
      <c r="AI18" s="17"/>
      <c r="AJ18" s="17"/>
      <c r="AK18" s="17"/>
      <c r="AL18" s="17"/>
      <c r="AM18" s="17"/>
      <c r="AN18" s="17"/>
      <c r="AO18" s="17"/>
      <c r="AP18" s="17"/>
      <c r="AQ18" s="17"/>
      <c r="AR18" s="17"/>
      <c r="AS18" s="17"/>
      <c r="AT18" s="17"/>
      <c r="AU18" s="17"/>
      <c r="AV18" s="17"/>
      <c r="AW18" s="17"/>
      <c r="AX18" s="17"/>
      <c r="AY18" s="17"/>
      <c r="AZ18" s="17"/>
      <c r="BA18" s="17"/>
      <c r="BB18" s="17"/>
    </row>
  </sheetData>
  <sheetProtection algorithmName="SHA-512" hashValue="2L2IOEABXIc02ziiJ3idrzC/btaSB1+48ojYL5S6sgUFBwwTotkjDJuMRvJjxrkZkbJZgngZibu+iEPdelYkuw==" saltValue="2SImTeXXAc1Aa31bfPebcw==" spinCount="100000" sheet="1" objects="1" scenarios="1"/>
  <mergeCells count="13">
    <mergeCell ref="AW4:BB4"/>
    <mergeCell ref="A2:BB2"/>
    <mergeCell ref="V4:AD4"/>
    <mergeCell ref="V5:W5"/>
    <mergeCell ref="AE4:AM4"/>
    <mergeCell ref="AE5:AF5"/>
    <mergeCell ref="AN5:AO5"/>
    <mergeCell ref="AN4:AV4"/>
    <mergeCell ref="C4:C5"/>
    <mergeCell ref="D4:L4"/>
    <mergeCell ref="D5:E5"/>
    <mergeCell ref="M4:U4"/>
    <mergeCell ref="M5:N5"/>
  </mergeCells>
  <conditionalFormatting sqref="L6 L8 L10:L18">
    <cfRule type="cellIs" dxfId="27" priority="43" operator="equal">
      <formula>3</formula>
    </cfRule>
    <cfRule type="cellIs" dxfId="26" priority="44" operator="equal">
      <formula>1</formula>
    </cfRule>
  </conditionalFormatting>
  <conditionalFormatting sqref="L9">
    <cfRule type="cellIs" dxfId="25" priority="41" operator="equal">
      <formula>3</formula>
    </cfRule>
    <cfRule type="cellIs" dxfId="24" priority="42" operator="equal">
      <formula>1</formula>
    </cfRule>
  </conditionalFormatting>
  <conditionalFormatting sqref="U8 U10:U18">
    <cfRule type="cellIs" dxfId="23" priority="31" operator="equal">
      <formula>3</formula>
    </cfRule>
    <cfRule type="cellIs" dxfId="22" priority="32" operator="equal">
      <formula>1</formula>
    </cfRule>
  </conditionalFormatting>
  <conditionalFormatting sqref="U9">
    <cfRule type="cellIs" dxfId="21" priority="29" operator="equal">
      <formula>3</formula>
    </cfRule>
    <cfRule type="cellIs" dxfId="20" priority="30" operator="equal">
      <formula>1</formula>
    </cfRule>
  </conditionalFormatting>
  <conditionalFormatting sqref="AD8 AD10:AD18">
    <cfRule type="cellIs" dxfId="19" priority="27" operator="equal">
      <formula>3</formula>
    </cfRule>
    <cfRule type="cellIs" dxfId="18" priority="28" operator="equal">
      <formula>1</formula>
    </cfRule>
  </conditionalFormatting>
  <conditionalFormatting sqref="AD9">
    <cfRule type="cellIs" dxfId="17" priority="25" operator="equal">
      <formula>3</formula>
    </cfRule>
    <cfRule type="cellIs" dxfId="16" priority="26" operator="equal">
      <formula>1</formula>
    </cfRule>
  </conditionalFormatting>
  <conditionalFormatting sqref="AM8 AM10:AM18">
    <cfRule type="cellIs" dxfId="15" priority="23" operator="equal">
      <formula>3</formula>
    </cfRule>
    <cfRule type="cellIs" dxfId="14" priority="24" operator="equal">
      <formula>1</formula>
    </cfRule>
  </conditionalFormatting>
  <conditionalFormatting sqref="AM9">
    <cfRule type="cellIs" dxfId="13" priority="21" operator="equal">
      <formula>3</formula>
    </cfRule>
    <cfRule type="cellIs" dxfId="12" priority="22" operator="equal">
      <formula>1</formula>
    </cfRule>
  </conditionalFormatting>
  <conditionalFormatting sqref="AT6:AV6 AT8:AV8 AT10:AV18">
    <cfRule type="cellIs" dxfId="11" priority="19" operator="equal">
      <formula>3</formula>
    </cfRule>
    <cfRule type="cellIs" dxfId="10" priority="20" operator="equal">
      <formula>1</formula>
    </cfRule>
  </conditionalFormatting>
  <conditionalFormatting sqref="AT9:AV9">
    <cfRule type="cellIs" dxfId="9" priority="17" operator="equal">
      <formula>3</formula>
    </cfRule>
    <cfRule type="cellIs" dxfId="8" priority="18" operator="equal">
      <formula>1</formula>
    </cfRule>
  </conditionalFormatting>
  <conditionalFormatting sqref="U6">
    <cfRule type="cellIs" dxfId="7" priority="7" operator="equal">
      <formula>3</formula>
    </cfRule>
    <cfRule type="cellIs" dxfId="6" priority="8" operator="equal">
      <formula>1</formula>
    </cfRule>
  </conditionalFormatting>
  <conditionalFormatting sqref="AD6">
    <cfRule type="cellIs" dxfId="5" priority="3" operator="equal">
      <formula>3</formula>
    </cfRule>
    <cfRule type="cellIs" dxfId="4" priority="4" operator="equal">
      <formula>1</formula>
    </cfRule>
  </conditionalFormatting>
  <conditionalFormatting sqref="AM6">
    <cfRule type="cellIs" dxfId="3" priority="1" operator="equal">
      <formula>3</formula>
    </cfRule>
    <cfRule type="cellIs" dxfId="2" priority="2" operator="equal">
      <formula>1</formula>
    </cfRule>
  </conditionalFormatting>
  <pageMargins left="0.7" right="0.7" top="0.78740157499999996" bottom="0.78740157499999996" header="0.3" footer="0.3"/>
  <pageSetup paperSize="8" scale="28" orientation="landscape" verticalDpi="0"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8BF4A8A-8FF8-4540-8AF8-0B73EF44F01B}">
  <sheetPr>
    <pageSetUpPr autoPageBreaks="0" fitToPage="1"/>
  </sheetPr>
  <dimension ref="A1:DG8"/>
  <sheetViews>
    <sheetView defaultGridColor="0" colorId="22" zoomScaleNormal="100" workbookViewId="0">
      <selection activeCell="A7" sqref="A7"/>
    </sheetView>
  </sheetViews>
  <sheetFormatPr baseColWidth="10" defaultColWidth="11.5546875" defaultRowHeight="15"/>
  <cols>
    <col min="1" max="1" width="22.77734375" customWidth="1"/>
    <col min="2" max="2" width="17.77734375" customWidth="1"/>
    <col min="3" max="3" width="10.88671875" bestFit="1" customWidth="1"/>
    <col min="4" max="26" width="15.33203125" customWidth="1"/>
    <col min="27" max="27" width="17.5546875" customWidth="1"/>
    <col min="28" max="28" width="11.5546875" style="1"/>
    <col min="29" max="30" width="9.109375" style="1" bestFit="1" customWidth="1"/>
    <col min="31" max="31" width="4.77734375" style="1" bestFit="1" customWidth="1"/>
    <col min="32" max="32" width="6" style="1" bestFit="1" customWidth="1"/>
    <col min="33" max="33" width="10.21875" style="1" bestFit="1" customWidth="1"/>
    <col min="34" max="34" width="14.88671875" style="1" bestFit="1" customWidth="1"/>
    <col min="35" max="35" width="7.88671875" style="1" bestFit="1" customWidth="1"/>
    <col min="36" max="36" width="5.44140625" style="1" customWidth="1"/>
    <col min="37" max="37" width="11.5546875" style="1"/>
    <col min="38" max="39" width="9.109375" style="1" bestFit="1" customWidth="1"/>
    <col min="40" max="40" width="4.77734375" style="1" bestFit="1" customWidth="1"/>
    <col min="41" max="41" width="6" style="1" bestFit="1" customWidth="1"/>
    <col min="42" max="42" width="10.21875" style="1" bestFit="1" customWidth="1"/>
    <col min="43" max="43" width="14.88671875" style="1" bestFit="1" customWidth="1"/>
    <col min="44" max="44" width="7.88671875" style="1" bestFit="1" customWidth="1"/>
    <col min="45" max="45" width="5.109375" style="1" customWidth="1"/>
    <col min="46" max="46" width="11.5546875" style="1"/>
    <col min="47" max="48" width="9.109375" style="1" bestFit="1" customWidth="1"/>
    <col min="49" max="49" width="4.77734375" style="1" bestFit="1" customWidth="1"/>
    <col min="50" max="50" width="6" style="1" bestFit="1" customWidth="1"/>
    <col min="51" max="51" width="10.21875" style="1" bestFit="1" customWidth="1"/>
    <col min="52" max="52" width="14.88671875" style="1" bestFit="1" customWidth="1"/>
    <col min="53" max="53" width="7.88671875" style="1" bestFit="1" customWidth="1"/>
    <col min="54" max="54" width="5" style="1" customWidth="1"/>
    <col min="55" max="55" width="11.5546875" style="1"/>
    <col min="56" max="57" width="9.109375" style="1" bestFit="1" customWidth="1"/>
    <col min="58" max="58" width="4.77734375" style="1" bestFit="1" customWidth="1"/>
    <col min="59" max="59" width="6" style="1" bestFit="1" customWidth="1"/>
    <col min="60" max="60" width="10.21875" style="1" bestFit="1" customWidth="1"/>
    <col min="61" max="61" width="14.88671875" style="1" bestFit="1" customWidth="1"/>
    <col min="62" max="62" width="7.88671875" style="1" bestFit="1" customWidth="1"/>
    <col min="63" max="63" width="4.44140625" style="1" customWidth="1"/>
    <col min="64" max="64" width="11.5546875" style="1"/>
    <col min="65" max="66" width="9.109375" style="1" bestFit="1" customWidth="1"/>
    <col min="67" max="67" width="4.77734375" style="1" bestFit="1" customWidth="1"/>
    <col min="68" max="68" width="6" style="1" bestFit="1" customWidth="1"/>
    <col min="69" max="69" width="10.21875" style="1" bestFit="1" customWidth="1"/>
    <col min="70" max="70" width="14.88671875" style="1" bestFit="1" customWidth="1"/>
    <col min="71" max="71" width="7.88671875" style="1" bestFit="1" customWidth="1"/>
    <col min="72" max="72" width="20.109375" customWidth="1"/>
  </cols>
  <sheetData>
    <row r="1" spans="1:111" s="377" customFormat="1">
      <c r="A1"/>
      <c r="B1"/>
      <c r="C1"/>
      <c r="D1"/>
      <c r="E1"/>
      <c r="F1"/>
      <c r="G1"/>
      <c r="H1"/>
      <c r="I1"/>
      <c r="J1"/>
      <c r="K1"/>
      <c r="L1"/>
      <c r="M1"/>
      <c r="N1"/>
      <c r="O1"/>
      <c r="P1"/>
      <c r="Q1"/>
      <c r="R1"/>
      <c r="S1"/>
      <c r="T1"/>
      <c r="U1"/>
      <c r="V1"/>
      <c r="W1"/>
      <c r="X1"/>
      <c r="Y1"/>
      <c r="Z1"/>
      <c r="AA1"/>
      <c r="AB1" s="1"/>
      <c r="AC1" s="1"/>
      <c r="AD1" s="1"/>
      <c r="AE1" s="1"/>
      <c r="AF1" s="1"/>
      <c r="AG1" s="1"/>
      <c r="AH1" s="1"/>
      <c r="AI1" s="1"/>
      <c r="AJ1" s="1"/>
      <c r="AK1" s="1"/>
      <c r="AL1" s="1"/>
      <c r="AM1" s="1"/>
      <c r="AN1" s="1"/>
      <c r="AO1" s="1"/>
      <c r="AP1" s="1"/>
      <c r="AQ1" s="1"/>
      <c r="AR1" s="1"/>
      <c r="AS1" s="1"/>
      <c r="AT1" s="1"/>
      <c r="AU1" s="1"/>
      <c r="AV1" s="1"/>
      <c r="AW1" s="1"/>
      <c r="AX1" s="1"/>
      <c r="AY1" s="1"/>
      <c r="AZ1" s="1"/>
      <c r="BA1" s="1"/>
      <c r="BB1" s="1"/>
      <c r="BC1" s="1"/>
      <c r="BD1" s="1"/>
      <c r="BE1" s="1"/>
      <c r="BF1" s="1"/>
      <c r="BG1" s="1"/>
      <c r="BH1" s="1"/>
      <c r="BI1" s="1"/>
      <c r="BJ1" s="1"/>
      <c r="BK1" s="1"/>
      <c r="BL1" s="1"/>
      <c r="BM1" s="1"/>
      <c r="BN1" s="1"/>
      <c r="BO1" s="1"/>
      <c r="BP1" s="1"/>
      <c r="BQ1" s="1"/>
      <c r="BR1" s="1"/>
      <c r="BS1" s="1"/>
      <c r="BT1" s="1"/>
      <c r="BU1" s="1"/>
      <c r="BV1" s="1"/>
      <c r="BW1" s="1"/>
      <c r="BX1" s="1"/>
      <c r="BY1" s="1"/>
      <c r="BZ1" s="1"/>
      <c r="CA1" s="1"/>
      <c r="CB1" s="1"/>
      <c r="CC1" s="1"/>
      <c r="CD1" s="1"/>
      <c r="CE1" s="1"/>
      <c r="CF1" s="1"/>
      <c r="CG1" s="1"/>
      <c r="CH1" s="1"/>
      <c r="CI1" s="1"/>
      <c r="CJ1" s="1"/>
      <c r="CK1" s="1"/>
      <c r="CL1" s="1"/>
      <c r="CM1" s="1"/>
      <c r="CN1" s="1"/>
      <c r="CO1" s="1"/>
      <c r="CP1" s="1"/>
      <c r="CQ1" s="1"/>
      <c r="CR1" s="1"/>
      <c r="CS1" s="1"/>
      <c r="CT1" s="1"/>
      <c r="CU1" s="1"/>
      <c r="CV1" s="1"/>
      <c r="CW1" s="1"/>
      <c r="CX1" s="1"/>
      <c r="CY1" s="1"/>
      <c r="CZ1" s="1"/>
      <c r="DA1" s="1"/>
      <c r="DB1" s="1"/>
      <c r="DC1" s="1"/>
      <c r="DD1" s="1"/>
      <c r="DE1" s="1"/>
      <c r="DF1" s="1"/>
      <c r="DG1" s="1"/>
    </row>
    <row r="2" spans="1:111" s="377" customFormat="1" ht="20.25">
      <c r="A2" s="430" t="str">
        <f>CONCATENATE("Inventar Hauptsammelstelle(en) der Gemeinde ",'R2 Grunddaten der Gde'!C6,"")</f>
        <v>Inventar Hauptsammelstelle(en) der Gemeinde Muster</v>
      </c>
      <c r="B2" s="430"/>
      <c r="C2" s="430"/>
      <c r="D2" s="430"/>
      <c r="E2" s="430"/>
      <c r="F2" s="430"/>
      <c r="G2" s="430"/>
      <c r="H2" s="430"/>
      <c r="I2" s="430"/>
      <c r="J2" s="430"/>
      <c r="K2" s="430"/>
      <c r="L2" s="430"/>
      <c r="M2" s="430"/>
      <c r="N2" s="430"/>
      <c r="O2" s="430"/>
      <c r="P2" s="430"/>
      <c r="Q2" s="430"/>
      <c r="R2" s="430"/>
      <c r="S2" s="430"/>
      <c r="T2" s="430"/>
      <c r="U2" s="430"/>
      <c r="V2" s="430"/>
      <c r="W2" s="430"/>
      <c r="X2" s="430"/>
      <c r="Y2" s="430"/>
      <c r="Z2" s="430"/>
      <c r="AA2" s="430"/>
      <c r="AB2" s="1"/>
      <c r="AC2" s="1"/>
      <c r="AD2" s="1"/>
      <c r="AE2" s="1"/>
      <c r="AF2" s="1"/>
      <c r="AG2" s="1"/>
      <c r="AH2" s="1"/>
      <c r="AI2" s="1"/>
      <c r="AJ2" s="1"/>
      <c r="AK2" s="1"/>
      <c r="AL2" s="1"/>
      <c r="AM2" s="1"/>
      <c r="AN2" s="1"/>
      <c r="AO2" s="1"/>
      <c r="AP2" s="1"/>
      <c r="AQ2" s="1"/>
      <c r="AR2" s="1"/>
      <c r="AS2" s="1"/>
      <c r="AT2" s="1"/>
      <c r="AU2" s="1"/>
      <c r="AV2" s="1"/>
      <c r="AW2" s="1"/>
      <c r="AX2" s="1"/>
      <c r="AY2" s="1"/>
      <c r="AZ2" s="1"/>
      <c r="BA2" s="1"/>
      <c r="BB2" s="1"/>
      <c r="BC2" s="1"/>
      <c r="BD2" s="1"/>
      <c r="BE2" s="1"/>
      <c r="BF2" s="1"/>
      <c r="BG2" s="1"/>
      <c r="BH2" s="1"/>
      <c r="BI2" s="1"/>
      <c r="BJ2" s="1"/>
      <c r="BK2" s="1"/>
      <c r="BL2" s="1"/>
      <c r="BM2" s="1"/>
      <c r="BN2" s="1"/>
      <c r="BO2" s="1"/>
      <c r="BP2" s="1"/>
      <c r="BQ2" s="1"/>
      <c r="BR2" s="1"/>
      <c r="BS2" s="1"/>
      <c r="BT2" s="1"/>
      <c r="BU2" s="1"/>
      <c r="BV2" s="1"/>
      <c r="BW2" s="1"/>
      <c r="BX2" s="1"/>
      <c r="BY2" s="1"/>
      <c r="BZ2" s="1"/>
      <c r="CA2" s="1"/>
      <c r="CB2" s="1"/>
      <c r="CC2" s="1"/>
      <c r="CD2" s="1"/>
      <c r="CE2" s="1"/>
      <c r="CF2" s="1"/>
      <c r="CG2" s="1"/>
      <c r="CH2" s="1"/>
      <c r="CI2" s="1"/>
      <c r="CJ2" s="1"/>
      <c r="CK2" s="1"/>
      <c r="CL2" s="1"/>
      <c r="CM2" s="1"/>
      <c r="CN2" s="1"/>
      <c r="CO2" s="1"/>
      <c r="CP2" s="1"/>
      <c r="CQ2" s="1"/>
      <c r="CR2" s="1"/>
      <c r="CS2" s="1"/>
      <c r="CT2" s="1"/>
      <c r="CU2" s="1"/>
      <c r="CV2" s="1"/>
      <c r="CW2" s="1"/>
      <c r="CX2" s="1"/>
      <c r="CY2" s="1"/>
      <c r="CZ2" s="1"/>
      <c r="DA2" s="1"/>
      <c r="DB2" s="1"/>
      <c r="DC2" s="1"/>
      <c r="DD2" s="1"/>
      <c r="DE2" s="1"/>
      <c r="DF2" s="1"/>
      <c r="DG2" s="1"/>
    </row>
    <row r="3" spans="1:111">
      <c r="BT3" s="1"/>
      <c r="BU3" s="1"/>
      <c r="BV3" s="1"/>
      <c r="BW3" s="1"/>
      <c r="BX3" s="1"/>
      <c r="BY3" s="1"/>
      <c r="BZ3" s="1"/>
      <c r="CA3" s="1"/>
      <c r="CB3" s="1"/>
      <c r="CC3" s="1"/>
      <c r="CD3" s="1"/>
      <c r="CE3" s="1"/>
      <c r="CF3" s="1"/>
      <c r="CG3" s="1"/>
      <c r="CH3" s="1"/>
      <c r="CI3" s="1"/>
      <c r="CJ3" s="1"/>
      <c r="CK3" s="1"/>
      <c r="CL3" s="1"/>
      <c r="CM3" s="1"/>
      <c r="CN3" s="1"/>
      <c r="CO3" s="1"/>
      <c r="CP3" s="1"/>
      <c r="CQ3" s="1"/>
      <c r="CR3" s="1"/>
      <c r="CS3" s="1"/>
      <c r="CT3" s="1"/>
      <c r="CU3" s="1"/>
      <c r="CV3" s="1"/>
      <c r="CW3" s="1"/>
      <c r="CX3" s="1"/>
      <c r="CY3" s="1"/>
      <c r="CZ3" s="1"/>
      <c r="DA3" s="1"/>
      <c r="DB3" s="1"/>
      <c r="DC3" s="1"/>
      <c r="DD3" s="1"/>
      <c r="DE3" s="1"/>
      <c r="DF3" s="1"/>
      <c r="DG3" s="1"/>
    </row>
    <row r="4" spans="1:111" ht="20.25">
      <c r="D4" s="438" t="s">
        <v>273</v>
      </c>
      <c r="E4" s="442"/>
      <c r="F4" s="442"/>
      <c r="G4" s="442"/>
      <c r="H4" s="442"/>
      <c r="I4" s="442"/>
      <c r="J4" s="442"/>
      <c r="K4" s="442"/>
      <c r="L4" s="442"/>
      <c r="M4" s="442"/>
      <c r="N4" s="442"/>
      <c r="O4" s="442"/>
      <c r="P4" s="442"/>
      <c r="Q4" s="442"/>
      <c r="R4" s="442"/>
      <c r="S4" s="442"/>
      <c r="T4" s="442"/>
      <c r="U4" s="442"/>
      <c r="V4" s="442"/>
      <c r="W4" s="442"/>
      <c r="X4" s="442"/>
      <c r="Y4" s="442"/>
      <c r="Z4" s="443"/>
      <c r="BT4" s="1"/>
      <c r="BU4" s="1"/>
      <c r="BV4" s="1"/>
      <c r="BW4" s="1"/>
      <c r="BX4" s="1"/>
      <c r="BY4" s="1"/>
      <c r="BZ4" s="1"/>
      <c r="CA4" s="1"/>
      <c r="CB4" s="1"/>
      <c r="CC4" s="1"/>
      <c r="CD4" s="1"/>
      <c r="CE4" s="1"/>
      <c r="CF4" s="1"/>
      <c r="CG4" s="1"/>
      <c r="CH4" s="1"/>
      <c r="CI4" s="1"/>
      <c r="CJ4" s="1"/>
      <c r="CK4" s="1"/>
      <c r="CL4" s="1"/>
      <c r="CM4" s="1"/>
      <c r="CN4" s="1"/>
      <c r="CO4" s="1"/>
      <c r="CP4" s="1"/>
      <c r="CQ4" s="1"/>
      <c r="CR4" s="1"/>
      <c r="CS4" s="1"/>
      <c r="CT4" s="1"/>
      <c r="CU4" s="1"/>
      <c r="CV4" s="1"/>
      <c r="CW4" s="1"/>
      <c r="CX4" s="1"/>
      <c r="CY4" s="1"/>
      <c r="CZ4" s="1"/>
      <c r="DA4" s="1"/>
      <c r="DB4" s="1"/>
      <c r="DC4" s="1"/>
      <c r="DD4" s="1"/>
      <c r="DE4" s="1"/>
      <c r="DF4" s="1"/>
      <c r="DG4" s="1"/>
    </row>
    <row r="5" spans="1:111" ht="31.5">
      <c r="A5" s="6"/>
      <c r="B5" s="6"/>
      <c r="C5" s="6"/>
      <c r="D5" s="14" t="s">
        <v>189</v>
      </c>
      <c r="E5" s="20" t="s">
        <v>274</v>
      </c>
      <c r="F5" s="20" t="s">
        <v>275</v>
      </c>
      <c r="G5" s="20" t="s">
        <v>156</v>
      </c>
      <c r="H5" s="20" t="s">
        <v>59</v>
      </c>
      <c r="I5" s="20" t="s">
        <v>60</v>
      </c>
      <c r="J5" s="22" t="s">
        <v>276</v>
      </c>
      <c r="K5" s="22" t="s">
        <v>277</v>
      </c>
      <c r="L5" s="22" t="s">
        <v>149</v>
      </c>
      <c r="M5" s="22" t="s">
        <v>278</v>
      </c>
      <c r="N5" s="14" t="s">
        <v>279</v>
      </c>
      <c r="O5" s="23" t="s">
        <v>280</v>
      </c>
      <c r="P5" s="23" t="s">
        <v>281</v>
      </c>
      <c r="Q5" s="14" t="s">
        <v>153</v>
      </c>
      <c r="R5" s="14" t="s">
        <v>282</v>
      </c>
      <c r="S5" s="14" t="s">
        <v>62</v>
      </c>
      <c r="T5" s="14" t="s">
        <v>283</v>
      </c>
      <c r="U5" s="14" t="s">
        <v>263</v>
      </c>
      <c r="V5" s="14" t="s">
        <v>284</v>
      </c>
      <c r="W5" s="14" t="s">
        <v>285</v>
      </c>
      <c r="X5" s="14" t="s">
        <v>286</v>
      </c>
      <c r="Y5" s="14" t="s">
        <v>287</v>
      </c>
      <c r="Z5" s="14" t="s">
        <v>288</v>
      </c>
      <c r="AA5" s="11"/>
      <c r="BT5" s="1"/>
      <c r="BU5" s="1"/>
      <c r="BV5" s="1"/>
      <c r="BW5" s="1"/>
      <c r="BX5" s="1"/>
      <c r="BY5" s="1"/>
      <c r="BZ5" s="1"/>
      <c r="CA5" s="1"/>
      <c r="CB5" s="1"/>
      <c r="CC5" s="1"/>
      <c r="CD5" s="1"/>
      <c r="CE5" s="1"/>
      <c r="CF5" s="1"/>
      <c r="CG5" s="1"/>
      <c r="CH5" s="1"/>
      <c r="CI5" s="1"/>
      <c r="CJ5" s="1"/>
      <c r="CK5" s="1"/>
      <c r="CL5" s="1"/>
      <c r="CM5" s="1"/>
      <c r="CN5" s="1"/>
      <c r="CO5" s="1"/>
      <c r="CP5" s="1"/>
      <c r="CQ5" s="1"/>
      <c r="CR5" s="1"/>
      <c r="CS5" s="1"/>
      <c r="CT5" s="1"/>
      <c r="CU5" s="1"/>
      <c r="CV5" s="1"/>
      <c r="CW5" s="1"/>
      <c r="CX5" s="1"/>
      <c r="CY5" s="1"/>
      <c r="CZ5" s="1"/>
      <c r="DA5" s="1"/>
      <c r="DB5" s="1"/>
      <c r="DC5" s="1"/>
      <c r="DD5" s="1"/>
      <c r="DE5" s="1"/>
      <c r="DF5" s="1"/>
      <c r="DG5" s="1"/>
    </row>
    <row r="6" spans="1:111" ht="79.5" customHeight="1">
      <c r="A6" s="7" t="s">
        <v>289</v>
      </c>
      <c r="B6" s="7" t="s">
        <v>254</v>
      </c>
      <c r="C6" s="7" t="s">
        <v>247</v>
      </c>
      <c r="D6" s="21"/>
      <c r="E6" s="21"/>
      <c r="F6" s="21"/>
      <c r="G6" s="21"/>
      <c r="H6" s="21"/>
      <c r="I6" s="21"/>
      <c r="J6" s="21"/>
      <c r="K6" s="21"/>
      <c r="L6" s="21"/>
      <c r="M6" s="21"/>
      <c r="N6" s="21"/>
      <c r="O6" s="21"/>
      <c r="P6" s="21"/>
      <c r="Q6" s="21"/>
      <c r="R6" s="21"/>
      <c r="S6" s="21"/>
      <c r="T6" s="21"/>
      <c r="U6" s="21"/>
      <c r="V6" s="21"/>
      <c r="W6" s="21"/>
      <c r="X6" s="21"/>
      <c r="Y6" s="21"/>
      <c r="Z6" s="21" t="s">
        <v>290</v>
      </c>
      <c r="AA6" s="7" t="s">
        <v>291</v>
      </c>
      <c r="BT6" s="1"/>
      <c r="BU6" s="1"/>
      <c r="BV6" s="1"/>
      <c r="BW6" s="1"/>
      <c r="BX6" s="1"/>
      <c r="BY6" s="1"/>
      <c r="BZ6" s="1"/>
      <c r="CA6" s="1"/>
      <c r="CB6" s="1"/>
      <c r="CC6" s="1"/>
      <c r="CD6" s="1"/>
      <c r="CE6" s="1"/>
      <c r="CF6" s="1"/>
      <c r="CG6" s="1"/>
      <c r="CH6" s="1"/>
      <c r="CI6" s="1"/>
      <c r="CJ6" s="1"/>
      <c r="CK6" s="1"/>
      <c r="CL6" s="1"/>
      <c r="CM6" s="1"/>
      <c r="CN6" s="1"/>
      <c r="CO6" s="1"/>
      <c r="CP6" s="1"/>
      <c r="CQ6" s="1"/>
      <c r="CR6" s="1"/>
      <c r="CS6" s="1"/>
      <c r="CT6" s="1"/>
      <c r="CU6" s="1"/>
      <c r="CV6" s="1"/>
      <c r="CW6" s="1"/>
      <c r="CX6" s="1"/>
      <c r="CY6" s="1"/>
      <c r="CZ6" s="1"/>
      <c r="DA6" s="1"/>
      <c r="DB6" s="1"/>
      <c r="DC6" s="1"/>
      <c r="DD6" s="1"/>
      <c r="DE6" s="1"/>
      <c r="DF6" s="1"/>
      <c r="DG6" s="1"/>
    </row>
    <row r="7" spans="1:111">
      <c r="A7" s="15" t="s">
        <v>292</v>
      </c>
      <c r="B7" s="15" t="s">
        <v>293</v>
      </c>
      <c r="C7" s="15"/>
      <c r="D7" s="24" t="s">
        <v>150</v>
      </c>
      <c r="E7" s="25" t="s">
        <v>150</v>
      </c>
      <c r="F7" s="25" t="s">
        <v>150</v>
      </c>
      <c r="G7" s="25" t="s">
        <v>150</v>
      </c>
      <c r="H7" s="25" t="s">
        <v>150</v>
      </c>
      <c r="I7" s="25" t="s">
        <v>150</v>
      </c>
      <c r="J7" s="25" t="s">
        <v>150</v>
      </c>
      <c r="K7" s="25" t="s">
        <v>150</v>
      </c>
      <c r="L7" s="25" t="s">
        <v>150</v>
      </c>
      <c r="M7" s="25" t="s">
        <v>154</v>
      </c>
      <c r="N7" s="25" t="s">
        <v>150</v>
      </c>
      <c r="O7" s="25" t="s">
        <v>154</v>
      </c>
      <c r="P7" s="25" t="s">
        <v>154</v>
      </c>
      <c r="Q7" s="25" t="s">
        <v>154</v>
      </c>
      <c r="R7" s="25" t="s">
        <v>150</v>
      </c>
      <c r="S7" s="25" t="s">
        <v>150</v>
      </c>
      <c r="T7" s="25" t="s">
        <v>150</v>
      </c>
      <c r="U7" s="25" t="s">
        <v>150</v>
      </c>
      <c r="V7" s="25" t="s">
        <v>150</v>
      </c>
      <c r="W7" s="25" t="s">
        <v>150</v>
      </c>
      <c r="X7" s="25" t="s">
        <v>150</v>
      </c>
      <c r="Y7" s="25" t="s">
        <v>150</v>
      </c>
      <c r="Z7" s="16"/>
      <c r="AA7" s="15" t="s">
        <v>241</v>
      </c>
    </row>
    <row r="8" spans="1:111">
      <c r="A8" s="15"/>
      <c r="B8" s="15"/>
      <c r="C8" s="15"/>
      <c r="D8" s="25"/>
      <c r="E8" s="25"/>
      <c r="F8" s="25"/>
      <c r="G8" s="25"/>
      <c r="H8" s="25"/>
      <c r="I8" s="25"/>
      <c r="J8" s="25"/>
      <c r="K8" s="25"/>
      <c r="L8" s="25"/>
      <c r="M8" s="25"/>
      <c r="N8" s="25"/>
      <c r="O8" s="25"/>
      <c r="P8" s="25"/>
      <c r="Q8" s="25"/>
      <c r="R8" s="25"/>
      <c r="S8" s="25"/>
      <c r="T8" s="25"/>
      <c r="U8" s="25"/>
      <c r="V8" s="25"/>
      <c r="W8" s="25"/>
      <c r="X8" s="25"/>
      <c r="Y8" s="25"/>
      <c r="Z8" s="25"/>
      <c r="AA8" s="15"/>
    </row>
  </sheetData>
  <sheetProtection algorithmName="SHA-512" hashValue="VkJaBaOB9e9j4vGc32YZ++gOaxuLnvv+KtuZQxCGDNIRdvmum829hlcfSv5nRgtJ6k5/hx1hqMP27eBu+k8pPg==" saltValue="jDTWGnaWvJCb+Fycvw3CNw==" spinCount="100000" sheet="1" objects="1" scenarios="1"/>
  <mergeCells count="2">
    <mergeCell ref="D4:Z4"/>
    <mergeCell ref="A2:AA2"/>
  </mergeCells>
  <conditionalFormatting sqref="Z7">
    <cfRule type="cellIs" dxfId="1" priority="3" operator="equal">
      <formula>3</formula>
    </cfRule>
    <cfRule type="cellIs" dxfId="0" priority="4" operator="equal">
      <formula>1</formula>
    </cfRule>
  </conditionalFormatting>
  <pageMargins left="0.7" right="0.7" top="0.78740157499999996" bottom="0.78740157499999996" header="0.3" footer="0.3"/>
  <pageSetup paperSize="8" scale="38" orientation="landscape" verticalDpi="0" r:id="rId1"/>
  <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4369E8C-FC4B-48E7-AF4B-977FE685FE6F}">
  <sheetPr>
    <pageSetUpPr autoPageBreaks="0" fitToPage="1"/>
  </sheetPr>
  <dimension ref="A2:G17"/>
  <sheetViews>
    <sheetView defaultGridColor="0" colorId="22" zoomScaleNormal="100" workbookViewId="0">
      <selection activeCell="E5" sqref="E5"/>
    </sheetView>
  </sheetViews>
  <sheetFormatPr baseColWidth="10" defaultColWidth="11.5546875" defaultRowHeight="15"/>
  <cols>
    <col min="1" max="1" width="29" customWidth="1"/>
    <col min="2" max="2" width="18.109375" customWidth="1"/>
    <col min="3" max="3" width="57.109375" customWidth="1"/>
    <col min="5" max="5" width="27.21875" bestFit="1" customWidth="1"/>
    <col min="6" max="6" width="19.21875" customWidth="1"/>
    <col min="7" max="7" width="46.33203125" customWidth="1"/>
  </cols>
  <sheetData>
    <row r="2" spans="1:7" ht="20.25">
      <c r="A2" s="430" t="str">
        <f>CONCATENATE("Fotos Sammelstellen der Gemeinde ",'R2 Grunddaten der Gde'!C6,"")</f>
        <v>Fotos Sammelstellen der Gemeinde Muster</v>
      </c>
      <c r="B2" s="430"/>
      <c r="C2" s="430"/>
      <c r="D2" s="430"/>
      <c r="E2" s="430"/>
      <c r="F2" s="430"/>
      <c r="G2" s="430"/>
    </row>
    <row r="4" spans="1:7" ht="15.75">
      <c r="A4" s="12" t="s">
        <v>253</v>
      </c>
      <c r="B4" s="12" t="s">
        <v>254</v>
      </c>
      <c r="C4" s="13" t="s">
        <v>294</v>
      </c>
      <c r="E4" s="12" t="s">
        <v>289</v>
      </c>
      <c r="F4" s="12" t="s">
        <v>254</v>
      </c>
      <c r="G4" s="13" t="s">
        <v>294</v>
      </c>
    </row>
    <row r="5" spans="1:7" ht="186.75" customHeight="1">
      <c r="A5" s="26" t="str">
        <f>'R7 Inventar dez. Sammelstellen'!A6</f>
        <v>Moserstrasse</v>
      </c>
      <c r="B5" s="26" t="str">
        <f>'R7 Inventar dez. Sammelstellen'!B6</f>
        <v>Moserstrasse  31</v>
      </c>
      <c r="C5" s="15"/>
      <c r="E5" s="26" t="str">
        <f>'R7.2 Inventar Hauptsammelstelle'!A7</f>
        <v>Möslimatt</v>
      </c>
      <c r="F5" s="26" t="str">
        <f>'R7.2 Inventar Hauptsammelstelle'!B7</f>
        <v>Möslimatt 23</v>
      </c>
      <c r="G5" s="15"/>
    </row>
    <row r="6" spans="1:7" ht="186.75" customHeight="1">
      <c r="A6" s="26">
        <f>'R7 Inventar dez. Sammelstellen'!A7</f>
        <v>0</v>
      </c>
      <c r="B6" s="26">
        <f>'R7 Inventar dez. Sammelstellen'!B7</f>
        <v>0</v>
      </c>
      <c r="C6" s="15"/>
      <c r="E6" s="26">
        <f>'R7.2 Inventar Hauptsammelstelle'!A8</f>
        <v>0</v>
      </c>
      <c r="F6" s="26">
        <f>'R7.2 Inventar Hauptsammelstelle'!B8</f>
        <v>0</v>
      </c>
      <c r="G6" s="15"/>
    </row>
    <row r="7" spans="1:7" ht="186.75" customHeight="1">
      <c r="A7" s="26">
        <f>'R7 Inventar dez. Sammelstellen'!A8</f>
        <v>0</v>
      </c>
      <c r="B7" s="26">
        <f>'R7 Inventar dez. Sammelstellen'!B8</f>
        <v>0</v>
      </c>
      <c r="C7" s="15"/>
    </row>
    <row r="8" spans="1:7" ht="186.75" customHeight="1">
      <c r="A8" s="26">
        <f>'R7 Inventar dez. Sammelstellen'!A9</f>
        <v>0</v>
      </c>
      <c r="B8" s="26">
        <f>'R7 Inventar dez. Sammelstellen'!B9</f>
        <v>0</v>
      </c>
      <c r="C8" s="15"/>
    </row>
    <row r="9" spans="1:7" ht="186.75" customHeight="1">
      <c r="A9" s="26">
        <f>'R7 Inventar dez. Sammelstellen'!A10</f>
        <v>0</v>
      </c>
      <c r="B9" s="26">
        <f>'R7 Inventar dez. Sammelstellen'!B10</f>
        <v>0</v>
      </c>
      <c r="C9" s="15"/>
    </row>
    <row r="10" spans="1:7" ht="186.75" customHeight="1">
      <c r="A10" s="26">
        <f>'R7 Inventar dez. Sammelstellen'!A11</f>
        <v>0</v>
      </c>
      <c r="B10" s="26">
        <f>'R7 Inventar dez. Sammelstellen'!B11</f>
        <v>0</v>
      </c>
      <c r="C10" s="15"/>
    </row>
    <row r="11" spans="1:7" ht="186.75" customHeight="1">
      <c r="A11" s="26">
        <f>'R7 Inventar dez. Sammelstellen'!A12</f>
        <v>0</v>
      </c>
      <c r="B11" s="26">
        <f>'R7 Inventar dez. Sammelstellen'!B12</f>
        <v>0</v>
      </c>
      <c r="C11" s="15"/>
    </row>
    <row r="12" spans="1:7" ht="186.75" customHeight="1">
      <c r="A12" s="26">
        <f>'R7 Inventar dez. Sammelstellen'!A13</f>
        <v>0</v>
      </c>
      <c r="B12" s="26">
        <f>'R7 Inventar dez. Sammelstellen'!B13</f>
        <v>0</v>
      </c>
      <c r="C12" s="15"/>
    </row>
    <row r="13" spans="1:7" ht="186.75" customHeight="1">
      <c r="A13" s="26">
        <f>'R7 Inventar dez. Sammelstellen'!A14</f>
        <v>0</v>
      </c>
      <c r="B13" s="26">
        <f>'R7 Inventar dez. Sammelstellen'!B14</f>
        <v>0</v>
      </c>
      <c r="C13" s="15"/>
    </row>
    <row r="14" spans="1:7" ht="186.75" customHeight="1">
      <c r="A14" s="26">
        <f>'R7 Inventar dez. Sammelstellen'!A15</f>
        <v>0</v>
      </c>
      <c r="B14" s="26">
        <f>'R7 Inventar dez. Sammelstellen'!B15</f>
        <v>0</v>
      </c>
      <c r="C14" s="15"/>
    </row>
    <row r="15" spans="1:7" ht="186.75" customHeight="1">
      <c r="A15" s="26">
        <f>'R7 Inventar dez. Sammelstellen'!A16</f>
        <v>0</v>
      </c>
      <c r="B15" s="26">
        <f>'R7 Inventar dez. Sammelstellen'!B16</f>
        <v>0</v>
      </c>
      <c r="C15" s="15"/>
    </row>
    <row r="16" spans="1:7" ht="186.75" customHeight="1">
      <c r="A16" s="26">
        <f>'R7 Inventar dez. Sammelstellen'!A17</f>
        <v>0</v>
      </c>
      <c r="B16" s="26">
        <f>'R7 Inventar dez. Sammelstellen'!B17</f>
        <v>0</v>
      </c>
      <c r="C16" s="15"/>
    </row>
    <row r="17" spans="1:3" ht="186.75" customHeight="1">
      <c r="A17" s="26">
        <f>'R7 Inventar dez. Sammelstellen'!A18</f>
        <v>0</v>
      </c>
      <c r="B17" s="26">
        <f>'R7 Inventar dez. Sammelstellen'!B18</f>
        <v>0</v>
      </c>
      <c r="C17" s="18"/>
    </row>
  </sheetData>
  <sheetProtection algorithmName="SHA-512" hashValue="a//OJWMT2DM8NS3IwOQnlWts6El3YI3FCbxUFUlbd0KyJAwNMvqnca6tMdpxMe6CqxdJ9qMgXU34wn8ev5O37w==" saltValue="ovA4QEKThXzMW1Y9fudaJA==" spinCount="100000" sheet="1" objects="1" scenarios="1"/>
  <mergeCells count="1">
    <mergeCell ref="A2:G2"/>
  </mergeCells>
  <pageMargins left="0.7" right="0.7" top="0.78740157499999996" bottom="0.78740157499999996" header="0.3" footer="0.3"/>
  <pageSetup paperSize="8" scale="77" orientation="landscape" verticalDpi="0" r:id="rId1"/>
  <drawing r:id="rId2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F11B783-5128-46E1-AEC0-69D95A359501}">
  <sheetPr>
    <pageSetUpPr autoPageBreaks="0"/>
  </sheetPr>
  <dimension ref="A2:J8"/>
  <sheetViews>
    <sheetView tabSelected="1" zoomScaleNormal="100" workbookViewId="0">
      <selection activeCell="E10" sqref="E10"/>
    </sheetView>
  </sheetViews>
  <sheetFormatPr baseColWidth="10" defaultColWidth="11.5546875" defaultRowHeight="15"/>
  <cols>
    <col min="1" max="1" width="23" customWidth="1"/>
    <col min="3" max="3" width="21.77734375" customWidth="1"/>
    <col min="4" max="4" width="27.77734375" customWidth="1"/>
    <col min="5" max="5" width="14.44140625" customWidth="1"/>
    <col min="6" max="8" width="4.88671875" customWidth="1"/>
    <col min="9" max="9" width="2.6640625" customWidth="1"/>
    <col min="10" max="10" width="23.88671875" customWidth="1"/>
  </cols>
  <sheetData>
    <row r="2" spans="1:10" ht="32.85" customHeight="1">
      <c r="A2" s="2" t="str">
        <f>CONCATENATE("Liste aktueller Reglemente, Verordnungen, Merkblätter der Gemeinde ",'R2 Grunddaten der Gde'!C6)</f>
        <v>Liste aktueller Reglemente, Verordnungen, Merkblätter der Gemeinde Muster</v>
      </c>
      <c r="B2" s="2"/>
      <c r="C2" s="2"/>
      <c r="D2" s="2"/>
      <c r="E2" s="3"/>
      <c r="F2" s="33"/>
      <c r="G2" s="29"/>
      <c r="H2" s="30"/>
    </row>
    <row r="3" spans="1:10" ht="14.85" customHeight="1">
      <c r="A3" s="37" t="s">
        <v>295</v>
      </c>
      <c r="B3" s="37" t="s">
        <v>296</v>
      </c>
      <c r="C3" s="37" t="s">
        <v>297</v>
      </c>
      <c r="D3" s="37" t="s">
        <v>298</v>
      </c>
      <c r="E3" s="37" t="s">
        <v>171</v>
      </c>
      <c r="F3" s="426" t="s">
        <v>235</v>
      </c>
      <c r="G3" s="427"/>
      <c r="H3" s="428"/>
      <c r="J3" s="37" t="s">
        <v>236</v>
      </c>
    </row>
    <row r="4" spans="1:10" ht="23.45" customHeight="1">
      <c r="A4" s="39" t="s">
        <v>299</v>
      </c>
      <c r="B4" s="39" t="s">
        <v>300</v>
      </c>
      <c r="C4" s="40">
        <v>33878</v>
      </c>
      <c r="D4" s="40">
        <v>43353</v>
      </c>
      <c r="E4" s="39"/>
      <c r="F4" s="43"/>
      <c r="G4" s="31"/>
      <c r="H4" s="31"/>
      <c r="J4" s="33"/>
    </row>
    <row r="5" spans="1:10" ht="23.45" customHeight="1">
      <c r="A5" s="39"/>
      <c r="B5" s="39"/>
      <c r="C5" s="39"/>
      <c r="D5" s="39"/>
      <c r="E5" s="39"/>
      <c r="F5" s="32"/>
      <c r="G5" s="32"/>
      <c r="H5" s="32"/>
      <c r="J5" s="44"/>
    </row>
    <row r="6" spans="1:10" ht="23.45" customHeight="1">
      <c r="A6" s="39"/>
      <c r="B6" s="39"/>
      <c r="C6" s="39"/>
      <c r="D6" s="39"/>
      <c r="E6" s="39"/>
      <c r="F6" s="42"/>
      <c r="G6" s="32"/>
      <c r="H6" s="32"/>
      <c r="J6" s="45"/>
    </row>
    <row r="7" spans="1:10" ht="23.45" customHeight="1">
      <c r="A7" s="39"/>
      <c r="B7" s="39"/>
      <c r="C7" s="39"/>
      <c r="D7" s="39"/>
      <c r="E7" s="39"/>
      <c r="F7" s="42"/>
      <c r="G7" s="32"/>
      <c r="H7" s="32"/>
    </row>
    <row r="8" spans="1:10" ht="22.35" customHeight="1"/>
  </sheetData>
  <sheetProtection algorithmName="SHA-512" hashValue="HGTeOPx9Loa9TMMjHpwPckdZnZZ75e43/uxn97KsQ1prTHFgfj5qTyCmvdmNNST/B1x23xtnzjJy1gr7f/iicQ==" saltValue="LiGhOd9HEIHyLfppVND3Dg==" spinCount="100000" sheet="1" objects="1" scenarios="1"/>
  <mergeCells count="1">
    <mergeCell ref="F3:H3"/>
  </mergeCells>
  <pageMargins left="0.7" right="0.7" top="0.78740157499999996" bottom="0.78740157499999996" header="0.3" footer="0.3"/>
  <pageSetup paperSize="8" orientation="landscape" r:id="rId1"/>
  <headerFooter>
    <oddFooter>&amp;L&amp;"Arial,Standard"&amp;10&amp;F/&amp;D&amp;R&amp;"Arial,Standard"&amp;10&amp;A</oddFooter>
  </headerFooter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Dokument" ma:contentTypeID="0x0101005D035455E8F63049A0944723BBD7A5C6" ma:contentTypeVersion="13" ma:contentTypeDescription="Ein neues Dokument erstellen." ma:contentTypeScope="" ma:versionID="2027eeebe1be60d490a21c0fc30977a1">
  <xsd:schema xmlns:xsd="http://www.w3.org/2001/XMLSchema" xmlns:xs="http://www.w3.org/2001/XMLSchema" xmlns:p="http://schemas.microsoft.com/office/2006/metadata/properties" xmlns:ns2="8561234e-e21e-416e-bd9a-c0c59ff41103" xmlns:ns3="47dae58f-91c4-4327-baee-af2e1226e046" targetNamespace="http://schemas.microsoft.com/office/2006/metadata/properties" ma:root="true" ma:fieldsID="717ae85850ebc3aa5a309469c0f72565" ns2:_="" ns3:_="">
    <xsd:import namespace="8561234e-e21e-416e-bd9a-c0c59ff41103"/>
    <xsd:import namespace="47dae58f-91c4-4327-baee-af2e1226e046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2:MediaServiceDateTaken" minOccurs="0"/>
                <xsd:element ref="ns2:MediaServiceAutoTags" minOccurs="0"/>
                <xsd:element ref="ns2:MediaServiceOCR" minOccurs="0"/>
                <xsd:element ref="ns2:MediaServiceGenerationTime" minOccurs="0"/>
                <xsd:element ref="ns2:MediaServiceEventHashCode" minOccurs="0"/>
                <xsd:element ref="ns3:SharedWithUsers" minOccurs="0"/>
                <xsd:element ref="ns3:SharedWithDetails" minOccurs="0"/>
                <xsd:element ref="ns2:MediaLengthInSeconds" minOccurs="0"/>
                <xsd:element ref="ns2:lcf76f155ced4ddcb4097134ff3c332f" minOccurs="0"/>
                <xsd:element ref="ns3:TaxCatchAll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8561234e-e21e-416e-bd9a-c0c59ff41103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DateTaken" ma:index="10" nillable="true" ma:displayName="MediaServiceDateTaken" ma:hidden="true" ma:internalName="MediaServiceDateTaken" ma:readOnly="true">
      <xsd:simpleType>
        <xsd:restriction base="dms:Text"/>
      </xsd:simpleType>
    </xsd:element>
    <xsd:element name="MediaServiceAutoTags" ma:index="11" nillable="true" ma:displayName="Tags" ma:internalName="MediaServiceAutoTags" ma:readOnly="true">
      <xsd:simpleType>
        <xsd:restriction base="dms:Text"/>
      </xsd:simpleType>
    </xsd:element>
    <xsd:element name="MediaServiceOCR" ma:index="12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GenerationTime" ma:index="13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4" nillable="true" ma:displayName="MediaServiceEventHashCode" ma:hidden="true" ma:internalName="MediaServiceEventHashCode" ma:readOnly="true">
      <xsd:simpleType>
        <xsd:restriction base="dms:Text"/>
      </xsd:simpleType>
    </xsd:element>
    <xsd:element name="MediaLengthInSeconds" ma:index="17" nillable="true" ma:displayName="MediaLengthInSeconds" ma:hidden="true" ma:internalName="MediaLengthInSeconds" ma:readOnly="true">
      <xsd:simpleType>
        <xsd:restriction base="dms:Unknown"/>
      </xsd:simpleType>
    </xsd:element>
    <xsd:element name="lcf76f155ced4ddcb4097134ff3c332f" ma:index="19" nillable="true" ma:taxonomy="true" ma:internalName="lcf76f155ced4ddcb4097134ff3c332f" ma:taxonomyFieldName="MediaServiceImageTags" ma:displayName="Bildmarkierungen" ma:readOnly="false" ma:fieldId="{5cf76f15-5ced-4ddc-b409-7134ff3c332f}" ma:taxonomyMulti="true" ma:sspId="ddb786b7-e96f-4a62-8325-a0c0c5247a76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47dae58f-91c4-4327-baee-af2e1226e046" elementFormDefault="qualified">
    <xsd:import namespace="http://schemas.microsoft.com/office/2006/documentManagement/types"/>
    <xsd:import namespace="http://schemas.microsoft.com/office/infopath/2007/PartnerControls"/>
    <xsd:element name="SharedWithUsers" ma:index="15" nillable="true" ma:displayName="Freigegeben für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16" nillable="true" ma:displayName="Freigegeben für - Details" ma:internalName="SharedWithDetails" ma:readOnly="true">
      <xsd:simpleType>
        <xsd:restriction base="dms:Note">
          <xsd:maxLength value="255"/>
        </xsd:restriction>
      </xsd:simpleType>
    </xsd:element>
    <xsd:element name="TaxCatchAll" ma:index="20" nillable="true" ma:displayName="Taxonomy Catch All Column" ma:hidden="true" ma:list="{c371224e-e479-4c9d-9bdd-80bd4a897899}" ma:internalName="TaxCatchAll" ma:showField="CatchAllData" ma:web="47dae58f-91c4-4327-baee-af2e1226e046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Inhaltstyp"/>
        <xsd:element ref="dc:title" minOccurs="0" maxOccurs="1" ma:index="4" ma:displayName="Titel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lcf76f155ced4ddcb4097134ff3c332f xmlns="8561234e-e21e-416e-bd9a-c0c59ff41103">
      <Terms xmlns="http://schemas.microsoft.com/office/infopath/2007/PartnerControls"/>
    </lcf76f155ced4ddcb4097134ff3c332f>
    <TaxCatchAll xmlns="47dae58f-91c4-4327-baee-af2e1226e046" xsi:nil="true"/>
  </documentManagement>
</p:properties>
</file>

<file path=customXml/itemProps1.xml><?xml version="1.0" encoding="utf-8"?>
<ds:datastoreItem xmlns:ds="http://schemas.openxmlformats.org/officeDocument/2006/customXml" ds:itemID="{31FB1BFC-6B37-4B9D-87DF-778C18A80094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8561234e-e21e-416e-bd9a-c0c59ff41103"/>
    <ds:schemaRef ds:uri="47dae58f-91c4-4327-baee-af2e1226e046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customXml/itemProps2.xml><?xml version="1.0" encoding="utf-8"?>
<ds:datastoreItem xmlns:ds="http://schemas.openxmlformats.org/officeDocument/2006/customXml" ds:itemID="{CFCD5AF0-73D4-4AA6-A2DC-8D91C0EC5C7A}">
  <ds:schemaRefs>
    <ds:schemaRef ds:uri="http://schemas.microsoft.com/sharepoint/v3/contenttype/forms"/>
  </ds:schemaRefs>
</ds:datastoreItem>
</file>

<file path=customXml/itemProps3.xml><?xml version="1.0" encoding="utf-8"?>
<ds:datastoreItem xmlns:ds="http://schemas.openxmlformats.org/officeDocument/2006/customXml" ds:itemID="{5281F238-A133-4C57-88F1-C637ECDA4342}">
  <ds:schemaRefs>
    <ds:schemaRef ds:uri="http://purl.org/dc/dcmitype/"/>
    <ds:schemaRef ds:uri="http://schemas.microsoft.com/office/2006/metadata/properties"/>
    <ds:schemaRef ds:uri="http://purl.org/dc/terms/"/>
    <ds:schemaRef ds:uri="http://purl.org/dc/elements/1.1/"/>
    <ds:schemaRef ds:uri="http://schemas.microsoft.com/office/infopath/2007/PartnerControls"/>
    <ds:schemaRef ds:uri="47dae58f-91c4-4327-baee-af2e1226e046"/>
    <ds:schemaRef ds:uri="http://www.w3.org/XML/1998/namespace"/>
    <ds:schemaRef ds:uri="http://schemas.microsoft.com/office/2006/documentManagement/types"/>
    <ds:schemaRef ds:uri="http://schemas.openxmlformats.org/package/2006/metadata/core-properties"/>
    <ds:schemaRef ds:uri="8561234e-e21e-416e-bd9a-c0c59ff41103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10</vt:i4>
      </vt:variant>
      <vt:variant>
        <vt:lpstr>Benannte Bereiche</vt:lpstr>
      </vt:variant>
      <vt:variant>
        <vt:i4>11</vt:i4>
      </vt:variant>
    </vt:vector>
  </HeadingPairs>
  <TitlesOfParts>
    <vt:vector size="21" baseType="lpstr">
      <vt:lpstr>R1 Abfallcockpit </vt:lpstr>
      <vt:lpstr>R2 Grunddaten der Gde</vt:lpstr>
      <vt:lpstr>R3 Gderechnung KR</vt:lpstr>
      <vt:lpstr>R4 Mengen und Sammlung</vt:lpstr>
      <vt:lpstr>R5 Resultate Kennzahlen</vt:lpstr>
      <vt:lpstr>R6 Liste Verträge</vt:lpstr>
      <vt:lpstr>R7 Inventar dez. Sammelstellen</vt:lpstr>
      <vt:lpstr>R7.2 Inventar Hauptsammelstelle</vt:lpstr>
      <vt:lpstr>R7.3 Fotos Sammelstellen</vt:lpstr>
      <vt:lpstr>R8 Liste AR, AV, Merkblätter</vt:lpstr>
      <vt:lpstr>'R1 Abfallcockpit '!Druckbereich</vt:lpstr>
      <vt:lpstr>'R2 Grunddaten der Gde'!Druckbereich</vt:lpstr>
      <vt:lpstr>'R3 Gderechnung KR'!Druckbereich</vt:lpstr>
      <vt:lpstr>'R4 Mengen und Sammlung'!Druckbereich</vt:lpstr>
      <vt:lpstr>'R5 Resultate Kennzahlen'!Druckbereich</vt:lpstr>
      <vt:lpstr>'R6 Liste Verträge'!Druckbereich</vt:lpstr>
      <vt:lpstr>'R7 Inventar dez. Sammelstellen'!Druckbereich</vt:lpstr>
      <vt:lpstr>'R7.2 Inventar Hauptsammelstelle'!Druckbereich</vt:lpstr>
      <vt:lpstr>'R7.3 Fotos Sammelstellen'!Druckbereich</vt:lpstr>
      <vt:lpstr>'R8 Liste AR, AV, Merkblätter'!Druckbereich</vt:lpstr>
      <vt:lpstr>'R5 Resultate Kennzahlen'!OLE_LINK1</vt:lpstr>
    </vt:vector>
  </TitlesOfParts>
  <Manager/>
  <Company/>
  <LinksUpToDate>false</LinksUpToDate>
  <SharedDoc>false</SharedDoc>
  <HyperlinkBase/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BAB Abfallwirtschaft</dc:title>
  <dc:subject/>
  <dc:creator>info@kommunalpartner.ch</dc:creator>
  <cp:keywords/>
  <dc:description/>
  <cp:lastModifiedBy>Demian Straub</cp:lastModifiedBy>
  <cp:revision/>
  <cp:lastPrinted>2022-11-01T08:30:49Z</cp:lastPrinted>
  <dcterms:created xsi:type="dcterms:W3CDTF">2002-10-22T07:09:42Z</dcterms:created>
  <dcterms:modified xsi:type="dcterms:W3CDTF">2023-01-23T15:38:02Z</dcterms:modified>
  <cp:category/>
  <cp:contentStatus/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FSC#COOSYSTEM@1.1:Container">
    <vt:lpwstr>COO.2002.100.7.5673542</vt:lpwstr>
  </property>
  <property fmtid="{D5CDD505-2E9C-101B-9397-08002B2CF9AE}" pid="3" name="FSC#ELAKGOV@1.1001:PersonalSubjGender">
    <vt:lpwstr/>
  </property>
  <property fmtid="{D5CDD505-2E9C-101B-9397-08002B2CF9AE}" pid="4" name="FSC#ELAKGOV@1.1001:PersonalSubjFirstName">
    <vt:lpwstr/>
  </property>
  <property fmtid="{D5CDD505-2E9C-101B-9397-08002B2CF9AE}" pid="5" name="FSC#ELAKGOV@1.1001:PersonalSubjSurName">
    <vt:lpwstr/>
  </property>
  <property fmtid="{D5CDD505-2E9C-101B-9397-08002B2CF9AE}" pid="6" name="FSC#ELAKGOV@1.1001:PersonalSubjSalutation">
    <vt:lpwstr/>
  </property>
  <property fmtid="{D5CDD505-2E9C-101B-9397-08002B2CF9AE}" pid="7" name="FSC#ELAKGOV@1.1001:PersonalSubjAddress">
    <vt:lpwstr/>
  </property>
  <property fmtid="{D5CDD505-2E9C-101B-9397-08002B2CF9AE}" pid="8" name="ContentTypeId">
    <vt:lpwstr>0x0101005D035455E8F63049A0944723BBD7A5C6</vt:lpwstr>
  </property>
  <property fmtid="{D5CDD505-2E9C-101B-9397-08002B2CF9AE}" pid="9" name="MediaServiceImageTags">
    <vt:lpwstr/>
  </property>
</Properties>
</file>